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90" yWindow="300" windowWidth="12240" windowHeight="5265" activeTab="1"/>
  </bookViews>
  <sheets>
    <sheet name="ERRORES REFRACTIVOS" sheetId="1" r:id="rId1"/>
    <sheet name="CATARATAS" sheetId="2" r:id="rId2"/>
    <sheet name="sis1" sheetId="3" r:id="rId3"/>
    <sheet name="sis2" sheetId="4" r:id="rId4"/>
  </sheets>
  <definedNames>
    <definedName name="_xlnm.Print_Area" localSheetId="1">CATARATAS!$A$1:$M$25</definedName>
    <definedName name="_xlnm.Print_Area" localSheetId="3">'sis2'!$A$1:$M$25</definedName>
  </definedNames>
  <calcPr calcId="152511"/>
</workbook>
</file>

<file path=xl/calcChain.xml><?xml version="1.0" encoding="utf-8"?>
<calcChain xmlns="http://schemas.openxmlformats.org/spreadsheetml/2006/main">
  <c r="L4" i="4" l="1"/>
  <c r="L2" i="4"/>
  <c r="B4" i="4"/>
  <c r="Q4" i="3"/>
  <c r="G4" i="3"/>
  <c r="B4" i="3"/>
  <c r="L4" i="2"/>
  <c r="L2" i="2"/>
  <c r="B4" i="2"/>
  <c r="I13" i="4"/>
  <c r="F8" i="4"/>
  <c r="E25" i="3"/>
  <c r="E23" i="3"/>
  <c r="I13" i="2"/>
  <c r="F8" i="2"/>
  <c r="E25" i="1"/>
  <c r="E23" i="1"/>
</calcChain>
</file>

<file path=xl/comments1.xml><?xml version="1.0" encoding="utf-8"?>
<comments xmlns="http://schemas.openxmlformats.org/spreadsheetml/2006/main">
  <authors>
    <author>Autor</author>
  </authors>
  <commentList>
    <comment ref="B12" authorId="0" shapeId="0">
      <text>
        <r>
          <rPr>
            <sz val="8"/>
            <color indexed="81"/>
            <rFont val="Tahoma"/>
            <family val="2"/>
          </rPr>
          <t>MEDICINA ES QUIEN DEBE IDENTIFICAR LA PATOLOGIA OCULAR (D) Y RF EN LAB PARA REFERIR A ESTABLECIMIENTO DE RESOLUCIÓN
SI EL CASO FUERA DIAGNOSTICADO EN CONSULTORIO DE MEDICINA DEBE REGISTRAR LA ALTERACION VISUAL ES DECIR EL H539 (D) Y LUEGO EL DIAGNOSTICO RESPECTIVO (D) CON RF EN LAB PARA REFERIR A ESTABLECIMIENTO DE RESOLUCIÓ</t>
        </r>
        <r>
          <rPr>
            <sz val="9"/>
            <color indexed="81"/>
            <rFont val="Tahoma"/>
            <family val="2"/>
          </rPr>
          <t>N</t>
        </r>
      </text>
    </comment>
    <comment ref="C23" authorId="0" shapeId="0">
      <text>
        <r>
          <rPr>
            <b/>
            <sz val="9"/>
            <color indexed="81"/>
            <rFont val="Tahoma"/>
            <charset val="1"/>
          </rPr>
          <t xml:space="preserve">CODIGO  99173 UTILIZAR ESE CÓDIGO PARA ACTIVIDAD EN COLEGIOS, QUE TRABAJAN CON PROMOCION DE LA SALUD
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5" authorId="0" shapeId="0">
      <text>
        <r>
          <rPr>
            <sz val="9"/>
            <color indexed="81"/>
            <rFont val="Tahoma"/>
            <charset val="1"/>
          </rPr>
          <t>PPR H527, SIS) H028/H029/H179/H359/H509/H538 U OTROS (6 A 11 AÑOS)</t>
        </r>
      </text>
    </comment>
    <comment ref="C2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Z003 ES CRED EN ADOLESCENTES, EN LOS DEMAS CICLOS DE VIDA QUE NO HAY CRED SERIA CODIGO DE LA ATENCION INTEGRAL?</t>
        </r>
      </text>
    </comment>
    <comment ref="H26" authorId="0" shapeId="0">
      <text>
        <r>
          <rPr>
            <b/>
            <sz val="9"/>
            <color indexed="81"/>
            <rFont val="Tahoma"/>
            <charset val="1"/>
          </rPr>
          <t>D-1-Z003
D-N,A-99173</t>
        </r>
      </text>
    </comment>
    <comment ref="K26" authorId="0" shapeId="0">
      <text>
        <r>
          <rPr>
            <b/>
            <sz val="9"/>
            <color indexed="81"/>
            <rFont val="Tahoma"/>
            <family val="2"/>
          </rPr>
          <t>UNA VEZ AL AÑO
D-Z010 / D-H542,H546</t>
        </r>
      </text>
    </comment>
    <comment ref="N26" authorId="0" shapeId="0">
      <text>
        <r>
          <rPr>
            <b/>
            <sz val="9"/>
            <color indexed="81"/>
            <rFont val="Tahoma"/>
            <family val="2"/>
          </rPr>
          <t>UNA VEZ AL AÑO
D-Z010 / D-H542,H546</t>
        </r>
      </text>
    </comment>
    <comment ref="C2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SI SE CAPTARA DIRECTAMENTE EN MEDICINA, REGISTRAR EL Z010 SI LA A.V. ES NORMAL, SI HUBIERA DISMINUCIÓN EL H542 + CÓDIGO DE PATOLOGÍA OCULAR; PARA EL PSL, SE FILTRARÁ INFORMACION POR EDADES</t>
        </r>
      </text>
    </comment>
    <comment ref="C2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CEGUERA MONOCULAR Y BINOCULAR, SOLO DEBE SER DIAGNÓSTICO MÉDICO, RF EN LAB -EN CASO NECESARIO-.</t>
        </r>
      </text>
    </comment>
    <comment ref="C3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ES REFERENCIAL, LA TENDENCIA ES QUE LAS ACTIVIDADES DE LA ESTRATEGIA SEAN INTRAMURAL, A LA DEMANDA DE ATENCIÓN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D8" authorId="0" shapeId="0">
      <text>
        <r>
          <rPr>
            <sz val="9"/>
            <color indexed="81"/>
            <rFont val="Tahoma"/>
            <charset val="1"/>
          </rPr>
          <t>PARA 
NO PROFESIONALES  99173 CON IA EN LAB (por tratarse de ciclos de vida la medicion de la a.v. se hace en triaje integral</t>
        </r>
      </text>
    </comment>
    <comment ref="D1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solo realizado por el médico, en el I nivel de atencion esta considerado el 2° control a la semana</t>
        </r>
      </text>
    </comment>
    <comment ref="D13" authorId="0" shapeId="0">
      <text>
        <r>
          <rPr>
            <sz val="9"/>
            <color indexed="81"/>
            <rFont val="Tahoma"/>
            <charset val="1"/>
          </rPr>
          <t>PARA 
NO PROFESIONALES  99173 CON IA EN LAB (por tratarse de ciclos de vida la medicion de la a.v. se hace en triaje integral</t>
        </r>
      </text>
    </comment>
    <comment ref="D1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solo realizado por el médico, en el I nivel de atencion esta considerado el 2° control a la semana</t>
        </r>
      </text>
    </comment>
    <comment ref="D2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ES REFERENCIAL, LA TENDENCIA ES QUE LAS ACTIVIDADES DE LA ESTRATEGIA SEAN INTRAMURAL, A LA DEMANDA DE ATENCIÓN</t>
        </r>
      </text>
    </comment>
  </commentList>
</comments>
</file>

<file path=xl/comments3.xml><?xml version="1.0" encoding="utf-8"?>
<comments xmlns="http://schemas.openxmlformats.org/spreadsheetml/2006/main">
  <authors>
    <author>Autor</author>
  </authors>
  <commentList>
    <comment ref="B12" authorId="0" shapeId="0">
      <text>
        <r>
          <rPr>
            <sz val="8"/>
            <color indexed="81"/>
            <rFont val="Tahoma"/>
            <family val="2"/>
          </rPr>
          <t>MEDICINA ES QUIEN DEBE IDENTIFICAR LA PATOLOGIA OCULAR (D) Y RF EN LAB PARA REFERIR A ESTABLECIMIENTO DE RESOLUCIÓN
SI EL CASO FUERA DIAGNOSTICADO EN CONSULTORIO DE MEDICINA DEBE REGISTRAR LA ALTERACION VISUAL ES DECIR EL H539 (D) Y LUEGO EL DIAGNOSTICO RESPECTIVO (D) CON RF EN LAB PARA REFERIR A ESTABLECIMIENTO DE RESOLUCIÓ</t>
        </r>
        <r>
          <rPr>
            <sz val="9"/>
            <color indexed="81"/>
            <rFont val="Tahoma"/>
            <family val="2"/>
          </rPr>
          <t>N</t>
        </r>
      </text>
    </comment>
    <comment ref="C23" authorId="0" shapeId="0">
      <text>
        <r>
          <rPr>
            <b/>
            <sz val="9"/>
            <color indexed="81"/>
            <rFont val="Tahoma"/>
            <charset val="1"/>
          </rPr>
          <t xml:space="preserve">CODIGO  99173 UTILIZAR ESE CÓDIGO PARA ACTIVIDAD EN COLEGIOS, QUE TRABAJAN CON PROMOCION DE LA SALUD
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5" authorId="0" shapeId="0">
      <text>
        <r>
          <rPr>
            <sz val="9"/>
            <color indexed="81"/>
            <rFont val="Tahoma"/>
            <charset val="1"/>
          </rPr>
          <t>PPR H527, SIS) H028/H029/H179/H359/H509/H538 U OTROS (6 A 11 AÑOS)</t>
        </r>
      </text>
    </comment>
    <comment ref="C2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Z003 ES CRED EN ADOLESCENTES, EN LOS DEMAS CICLOS DE VIDA QUE NO HAY CRED SERIA CODIGO DE LA ATENCION INTEGRAL?</t>
        </r>
      </text>
    </comment>
    <comment ref="H26" authorId="0" shapeId="0">
      <text>
        <r>
          <rPr>
            <b/>
            <sz val="9"/>
            <color indexed="81"/>
            <rFont val="Tahoma"/>
            <charset val="1"/>
          </rPr>
          <t>D-1-Z003
D-N,A-99173</t>
        </r>
      </text>
    </comment>
    <comment ref="K26" authorId="0" shapeId="0">
      <text>
        <r>
          <rPr>
            <b/>
            <sz val="9"/>
            <color indexed="81"/>
            <rFont val="Tahoma"/>
            <family val="2"/>
          </rPr>
          <t>UNA VEZ AL AÑO
D-Z010 / D-H542,H546</t>
        </r>
      </text>
    </comment>
    <comment ref="N26" authorId="0" shapeId="0">
      <text>
        <r>
          <rPr>
            <b/>
            <sz val="9"/>
            <color indexed="81"/>
            <rFont val="Tahoma"/>
            <family val="2"/>
          </rPr>
          <t>UNA VEZ AL AÑO
D-Z010 / D-H542,H546</t>
        </r>
      </text>
    </comment>
    <comment ref="C2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SI SE CAPTARA DIRECTAMENTE EN MEDICINA, REGISTRAR EL Z010 SI LA A.V. ES NORMAL, SI HUBIERA DISMINUCIÓN EL H542 + CÓDIGO DE PATOLOGÍA OCULAR; PARA EL PSL, SE FILTRARÁ INFORMACION POR EDADES</t>
        </r>
      </text>
    </comment>
    <comment ref="C2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CEGUERA MONOCULAR Y BINOCULAR, SOLO DEBE SER DIAGNÓSTICO MÉDICO, RF EN LAB -EN CASO NECESARIO-.</t>
        </r>
      </text>
    </comment>
    <comment ref="C3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ES REFERENCIAL, LA TENDENCIA ES QUE LAS ACTIVIDADES DE LA ESTRATEGIA SEAN INTRAMURAL, A LA DEMANDA DE ATENCIÓN</t>
        </r>
      </text>
    </comment>
  </commentList>
</comments>
</file>

<file path=xl/comments4.xml><?xml version="1.0" encoding="utf-8"?>
<comments xmlns="http://schemas.openxmlformats.org/spreadsheetml/2006/main">
  <authors>
    <author>Autor</author>
  </authors>
  <commentList>
    <comment ref="D8" authorId="0" shapeId="0">
      <text>
        <r>
          <rPr>
            <sz val="9"/>
            <color indexed="81"/>
            <rFont val="Tahoma"/>
            <charset val="1"/>
          </rPr>
          <t>PARA 
NO PROFESIONALES  99173 CON IA EN LAB (por tratarse de ciclos de vida la medicion de la a.v. se hace en triaje integral</t>
        </r>
      </text>
    </comment>
    <comment ref="D1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solo realizado por el médico, en el I nivel de atencion esta considerado el 2° control a la semana</t>
        </r>
      </text>
    </comment>
    <comment ref="D13" authorId="0" shapeId="0">
      <text>
        <r>
          <rPr>
            <sz val="9"/>
            <color indexed="81"/>
            <rFont val="Tahoma"/>
            <charset val="1"/>
          </rPr>
          <t>PARA 
NO PROFESIONALES  99173 CON IA EN LAB (por tratarse de ciclos de vida la medicion de la a.v. se hace en triaje integral</t>
        </r>
      </text>
    </comment>
    <comment ref="D1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solo realizado por el médico, en el I nivel de atencion esta considerado el 2° control a la semana</t>
        </r>
      </text>
    </comment>
    <comment ref="D2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ES REFERENCIAL, LA TENDENCIA ES QUE LAS ACTIVIDADES DE LA ESTRATEGIA SEAN INTRAMURAL, A LA DEMANDA DE ATENCIÓN</t>
        </r>
      </text>
    </comment>
  </commentList>
</comments>
</file>

<file path=xl/sharedStrings.xml><?xml version="1.0" encoding="utf-8"?>
<sst xmlns="http://schemas.openxmlformats.org/spreadsheetml/2006/main" count="270" uniqueCount="92">
  <si>
    <t>NIÑO</t>
  </si>
  <si>
    <t>ADOLESCENTE</t>
  </si>
  <si>
    <t>JOVEN</t>
  </si>
  <si>
    <t>ADULTO</t>
  </si>
  <si>
    <t>A. MAYOR</t>
  </si>
  <si>
    <t>AVANCE</t>
  </si>
  <si>
    <t>PROG</t>
  </si>
  <si>
    <t>EJEC</t>
  </si>
  <si>
    <t xml:space="preserve">MES: </t>
  </si>
  <si>
    <t>TRIMESTRE:</t>
  </si>
  <si>
    <t>AÑO:</t>
  </si>
  <si>
    <t>EVALUACION Y DESPISTAJE DE CATARATA</t>
  </si>
  <si>
    <t>REFERENCIA PARA DIAGNOSTICO Y TRATAMIENTO DE CEGUERA POR CATARATA</t>
  </si>
  <si>
    <t>CONTROL POSTOPERATORIO DE CIRUGIA POR CATARATA</t>
  </si>
  <si>
    <t>CONSEJERIA PARA CONTROL Y DETECCION OPORTUNA DE CATARATA</t>
  </si>
  <si>
    <t>TAMIZAJE DE ERRORES  REFRACTIVOS 6 a 11 años    (EN INSTITUCIONES EDUCATIVAS )</t>
  </si>
  <si>
    <t xml:space="preserve">TAMIZAJE DE ERRORES  REFRACTIVOS  6 a 11 años en el establecimiento    </t>
  </si>
  <si>
    <t>EVALUACION Y DESPISTAJE DE ERRORES REFRACTIVOS de 3 a 5 años</t>
  </si>
  <si>
    <t>EVALUACION Y DESPISTAJE DE ERRORES REFRACTIVOS de 6 a 11 años</t>
  </si>
  <si>
    <t>TAMIZAJE DE ERRORES REFRACTIVOS    ( DE 3 a 5 AÑOS )</t>
  </si>
  <si>
    <t>ATENDIDOS MES</t>
  </si>
  <si>
    <t>ATENCIONES MES</t>
  </si>
  <si>
    <t>RED DE SALUD AREQUIPA CAYLLOMA</t>
  </si>
  <si>
    <t>ACTIVIDADES/FINALIDADES/SUBFINALIDADES</t>
  </si>
  <si>
    <t>CÓDIGOS</t>
  </si>
  <si>
    <t>CAMPAÑAS DE ATENCION EN SALUD OCULAR</t>
  </si>
  <si>
    <t>MENORES DE TRES AÑOS</t>
  </si>
  <si>
    <t xml:space="preserve">EVALUACION VISUAL PARA LA DETECCIÓN PRECOZ DE TRANSTORNOS VISUALES Y CEGUERA </t>
  </si>
  <si>
    <t>DE 3 A 11 AÑOS</t>
  </si>
  <si>
    <t>CICLOS DE VIDA</t>
  </si>
  <si>
    <t>TAMIZAJE DE PROBLEMAS VISUALES Y ERRORES REFRACTIVOS (EN ADOLESCENTES, JOVENES, Y ADULTOS DE 30 A 49 AÑOS) UNA VEZ/AÑO</t>
  </si>
  <si>
    <t>REFERENCIA DE PACIENTES  ADOLESCENTES, JOVENES, Y ADULTOS DE 30 A 49 AÑOS</t>
  </si>
  <si>
    <t>CEGUERA (Por ciclos de vida)</t>
  </si>
  <si>
    <t>DE 50 A 59 AÑOS</t>
  </si>
  <si>
    <t>TAMIZAJE Y DIAGNÓSTICO DE PACIENTES CON CATARATAS</t>
  </si>
  <si>
    <t>TRATAMIENTO DE PACIENTES CON CATARATAS</t>
  </si>
  <si>
    <t>MAYORES DE 60 AÑOS</t>
  </si>
  <si>
    <t xml:space="preserve">TAMIZAJE DE CEGUERA POR CATARATA </t>
  </si>
  <si>
    <t>MORBILIDAD OCULAR</t>
  </si>
  <si>
    <t xml:space="preserve">CEGUERA </t>
  </si>
  <si>
    <t>REFERENCIA PARA DIAGNOSTICO Y TRATAMIENTO DE OTROS PROBLEMAS VISUALES</t>
  </si>
  <si>
    <t>EVALUACION Y DESPISTAJE DE OTROS PROBLEMAS VISUALES</t>
  </si>
  <si>
    <t>MES</t>
  </si>
  <si>
    <t>TRIMESTRE</t>
  </si>
  <si>
    <t>I</t>
  </si>
  <si>
    <t>II</t>
  </si>
  <si>
    <t>III</t>
  </si>
  <si>
    <t>IV</t>
  </si>
  <si>
    <t xml:space="preserve">EVALUACIÓN DE PROBLEMAS VISUALES Y ERRORES REFRACTIVOS (EN NIÑOS, ADOLESCENTES, JOVENES, Y ADULTOS DE 30 A 49 AÑOS) </t>
  </si>
  <si>
    <t>REFERENCIA DE PACIENTES  CON ERRORES REFRACTIVOS (DE TRES A ONCE AÑOS)</t>
  </si>
  <si>
    <t>ATENDIDOS POR MES</t>
  </si>
  <si>
    <t>ATENCIONES POR MES</t>
  </si>
  <si>
    <r>
      <t xml:space="preserve">ANEXO : FORMATOS VIGENTES (de errores refractivos) DE PACIENTES TAMIZADOS; </t>
    </r>
    <r>
      <rPr>
        <b/>
        <sz val="8"/>
        <color indexed="8"/>
        <rFont val="Arial"/>
        <family val="2"/>
      </rPr>
      <t>PADRÓN NOMINAL.</t>
    </r>
  </si>
  <si>
    <r>
      <t xml:space="preserve">ANEXO : FORMATOS VIGENTES (de catarata) DE PACIENTES TAMIZADOS; </t>
    </r>
    <r>
      <rPr>
        <b/>
        <sz val="8"/>
        <color indexed="8"/>
        <rFont val="Arial"/>
        <family val="2"/>
      </rPr>
      <t>PADRÓN NOMINAL.</t>
    </r>
  </si>
  <si>
    <t>(1d a 28d) lab:1 Z001</t>
  </si>
  <si>
    <t>6-Z001 6M</t>
  </si>
  <si>
    <t>1 Z001 1a</t>
  </si>
  <si>
    <t>1 Z001 2a</t>
  </si>
  <si>
    <t xml:space="preserve">ALTERACION DE  LA EVALUACION VISUAL </t>
  </si>
  <si>
    <t>(1d a 28d) D-H539</t>
  </si>
  <si>
    <t>D-H539 6M</t>
  </si>
  <si>
    <t>D-H539 1a</t>
  </si>
  <si>
    <t>D-H539 2a</t>
  </si>
  <si>
    <t>D-1-Z001/D-Z010 ó D-H542,H546             3A</t>
  </si>
  <si>
    <t>D-1-Z001/D-Z010 ó D-H542,H546             4A</t>
  </si>
  <si>
    <t>D-1-Z001/D-Z010 ó D-H542,H546             5A</t>
  </si>
  <si>
    <t>D-H527 (3 AÑOS)</t>
  </si>
  <si>
    <t xml:space="preserve">D-H527 (4 AÑOS) </t>
  </si>
  <si>
    <t>D-H527 (5 AÑOS)</t>
  </si>
  <si>
    <t>D-1-Z001/D-Z010 ó D-H542,H546</t>
  </si>
  <si>
    <t>D-AE-99173  con AE en Lab./D-H542,H546</t>
  </si>
  <si>
    <t xml:space="preserve">D-H527 6A-11A </t>
  </si>
  <si>
    <t>D-RF-H527 6A-11A</t>
  </si>
  <si>
    <t>D-Z003/D-Z010 Ó D-Z003/D-H542,H546
ADOLESCENTE</t>
  </si>
  <si>
    <t>ADULTO
30A-49A</t>
  </si>
  <si>
    <r>
      <t>D - H028/H029/H179/H359/H509/H538/H527</t>
    </r>
    <r>
      <rPr>
        <sz val="8"/>
        <color indexed="8"/>
        <rFont val="Calibri"/>
        <family val="2"/>
      </rPr>
      <t>,H540,H544 U OTROS CÓDIGOS SEGÚN PATOLOGÍA OCULAR.</t>
    </r>
  </si>
  <si>
    <t>D- H540,H544</t>
  </si>
  <si>
    <t>EVENTO APP-D-#-U114/D-U0098</t>
  </si>
  <si>
    <t>PERSONAS ATD EN CAMPAÑA LAB NUMERO DE PERSONAS ATENDIDAS</t>
  </si>
  <si>
    <t>ACUMULADO</t>
  </si>
  <si>
    <r>
      <rPr>
        <sz val="10"/>
        <color indexed="10"/>
        <rFont val="Calibri"/>
        <family val="2"/>
      </rPr>
      <t>D-IA-99173,</t>
    </r>
    <r>
      <rPr>
        <sz val="10"/>
        <color indexed="8"/>
        <rFont val="Calibri"/>
        <family val="2"/>
      </rPr>
      <t xml:space="preserve"> Ó D-Z010 si es normal Ó D-H541-H543; H545-H546 (D) con Valor de la AV en Lab.sea normal o nó.</t>
    </r>
  </si>
  <si>
    <r>
      <t xml:space="preserve"> P-H258/</t>
    </r>
    <r>
      <rPr>
        <b/>
        <sz val="10"/>
        <color indexed="8"/>
        <rFont val="Calibri"/>
        <family val="2"/>
      </rPr>
      <t>P</t>
    </r>
    <r>
      <rPr>
        <sz val="10"/>
        <color indexed="8"/>
        <rFont val="Calibri"/>
        <family val="2"/>
      </rPr>
      <t>-</t>
    </r>
    <r>
      <rPr>
        <b/>
        <sz val="10"/>
        <color indexed="8"/>
        <rFont val="Calibri"/>
        <family val="2"/>
      </rPr>
      <t>H259</t>
    </r>
    <r>
      <rPr>
        <sz val="10"/>
        <color indexed="8"/>
        <rFont val="Calibri"/>
        <family val="2"/>
      </rPr>
      <t>/P-H269</t>
    </r>
    <r>
      <rPr>
        <sz val="10"/>
        <color indexed="8"/>
        <rFont val="Calibri"/>
        <family val="2"/>
      </rPr>
      <t xml:space="preserve"> </t>
    </r>
  </si>
  <si>
    <t xml:space="preserve"> P-RF-H258/P-RF-H259/P-RF-H269 </t>
  </si>
  <si>
    <t>1. P-RF-H258/P-RF-H259/P-RF-H269 
2. D-1-99401</t>
  </si>
  <si>
    <r>
      <rPr>
        <sz val="10"/>
        <color indexed="8"/>
        <rFont val="Calibri"/>
        <family val="2"/>
      </rPr>
      <t xml:space="preserve">
D-2o+-</t>
    </r>
    <r>
      <rPr>
        <b/>
        <sz val="10"/>
        <color indexed="8"/>
        <rFont val="Calibri"/>
        <family val="2"/>
      </rPr>
      <t>Z488 / D-2o+-99173</t>
    </r>
    <r>
      <rPr>
        <sz val="10"/>
        <color indexed="8"/>
        <rFont val="Calibri"/>
        <family val="2"/>
      </rPr>
      <t xml:space="preserve"> / D-2o+-9</t>
    </r>
    <r>
      <rPr>
        <b/>
        <sz val="10"/>
        <color indexed="8"/>
        <rFont val="Calibri"/>
        <family val="2"/>
      </rPr>
      <t>2100</t>
    </r>
    <r>
      <rPr>
        <sz val="10"/>
        <color indexed="8"/>
        <rFont val="Calibri"/>
        <family val="2"/>
      </rPr>
      <t xml:space="preserve">  </t>
    </r>
    <r>
      <rPr>
        <sz val="10"/>
        <color indexed="8"/>
        <rFont val="Calibri"/>
        <family val="2"/>
      </rPr>
      <t xml:space="preserve"> </t>
    </r>
  </si>
  <si>
    <t>D-H540 - H544</t>
  </si>
  <si>
    <r>
      <t xml:space="preserve">H028/H029/H179/H359/H509/H538/H527,H540,H544  Código de patologia ocular y </t>
    </r>
    <r>
      <rPr>
        <b/>
        <sz val="10"/>
        <color indexed="8"/>
        <rFont val="Calibri"/>
        <family val="2"/>
      </rPr>
      <t>RF en Lab
H001,H019,H102,H103,H108,H109,H110,H119,H159,H169,H179,H509</t>
    </r>
  </si>
  <si>
    <r>
      <t xml:space="preserve">H028/H029/H179/H359/H509/H538/H527,H540,H544 </t>
    </r>
    <r>
      <rPr>
        <b/>
        <sz val="10"/>
        <color indexed="8"/>
        <rFont val="Calibri"/>
        <family val="2"/>
      </rPr>
      <t xml:space="preserve">
H001,H019,H102,H103,H108,H109,H110,H119,H159,H169,H179,H509</t>
    </r>
  </si>
  <si>
    <r>
      <t xml:space="preserve">H028/H029/H179/H359/H509/H538/H527,H540,H544 </t>
    </r>
    <r>
      <rPr>
        <sz val="10"/>
        <color indexed="8"/>
        <rFont val="Calibri"/>
        <family val="2"/>
      </rPr>
      <t xml:space="preserve"> + </t>
    </r>
    <r>
      <rPr>
        <b/>
        <sz val="10"/>
        <color indexed="8"/>
        <rFont val="Calibri"/>
        <family val="2"/>
      </rPr>
      <t>RF en Lab H001,H019,H102,H103,H108,H109,H110,H119,H159,H169,H179,H509</t>
    </r>
  </si>
  <si>
    <t>ESTRATEGIA SANITARIA NACIONAL SALUD OCULAR Y PREVENCION DE LA CEGUERA - FUENTE DE FINANCIAMIENTO SIS</t>
  </si>
  <si>
    <t>ESTRATEGIA SANITARIA NACIONAL SALUD OCULAR Y PREVENCION DE LA CEGUERA - FUENTE FINANCIAMIENTO SIS</t>
  </si>
  <si>
    <t>ESTRATEGIA SANITARIA NACIONAL SALUD OCULAR Y PREVENCION DE LA CEGUERA - TODAS LAS FUENTES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</si>
</sst>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6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8"/>
      <color indexed="8"/>
      <name val="Arial"/>
      <family val="2"/>
    </font>
    <font>
      <sz val="8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10"/>
      <name val="Calibri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5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Calibri"/>
      <family val="2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6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Arial"/>
      <family val="2"/>
    </font>
    <font>
      <b/>
      <sz val="12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 tint="0.49998474074526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4">
    <xf numFmtId="0" fontId="0" fillId="0" borderId="0" xfId="0"/>
    <xf numFmtId="0" fontId="18" fillId="0" borderId="0" xfId="0" applyFont="1"/>
    <xf numFmtId="0" fontId="2" fillId="2" borderId="0" xfId="0" applyFont="1" applyFill="1"/>
    <xf numFmtId="0" fontId="0" fillId="2" borderId="0" xfId="0" applyFill="1"/>
    <xf numFmtId="0" fontId="2" fillId="2" borderId="0" xfId="0" applyFont="1" applyFill="1" applyAlignment="1">
      <alignment horizontal="right"/>
    </xf>
    <xf numFmtId="0" fontId="2" fillId="2" borderId="0" xfId="0" applyFont="1" applyFill="1" applyBorder="1"/>
    <xf numFmtId="0" fontId="2" fillId="2" borderId="0" xfId="0" applyFont="1" applyFill="1" applyBorder="1" applyAlignment="1"/>
    <xf numFmtId="0" fontId="0" fillId="2" borderId="0" xfId="0" applyFill="1" applyBorder="1"/>
    <xf numFmtId="0" fontId="19" fillId="0" borderId="0" xfId="0" applyFont="1" applyAlignment="1">
      <alignment horizontal="justify" readingOrder="1"/>
    </xf>
    <xf numFmtId="0" fontId="2" fillId="2" borderId="2" xfId="0" applyFont="1" applyFill="1" applyBorder="1"/>
    <xf numFmtId="0" fontId="2" fillId="2" borderId="3" xfId="0" applyFont="1" applyFill="1" applyBorder="1"/>
    <xf numFmtId="0" fontId="3" fillId="2" borderId="0" xfId="0" applyFont="1" applyFill="1" applyBorder="1"/>
    <xf numFmtId="0" fontId="4" fillId="2" borderId="0" xfId="0" applyFont="1" applyFill="1"/>
    <xf numFmtId="0" fontId="6" fillId="2" borderId="0" xfId="0" applyFont="1" applyFill="1"/>
    <xf numFmtId="0" fontId="20" fillId="0" borderId="4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21" fillId="0" borderId="9" xfId="0" applyFont="1" applyBorder="1" applyAlignment="1">
      <alignment horizontal="justify" vertical="top" readingOrder="1"/>
    </xf>
    <xf numFmtId="0" fontId="21" fillId="0" borderId="10" xfId="0" applyFont="1" applyBorder="1" applyAlignment="1">
      <alignment horizontal="justify" vertical="top" readingOrder="1"/>
    </xf>
    <xf numFmtId="0" fontId="20" fillId="0" borderId="11" xfId="0" applyFont="1" applyBorder="1" applyAlignment="1">
      <alignment horizontal="center"/>
    </xf>
    <xf numFmtId="0" fontId="22" fillId="0" borderId="12" xfId="0" applyFont="1" applyBorder="1" applyAlignment="1">
      <alignment horizontal="center" vertical="top" wrapText="1"/>
    </xf>
    <xf numFmtId="0" fontId="22" fillId="3" borderId="13" xfId="0" applyFont="1" applyFill="1" applyBorder="1" applyAlignment="1">
      <alignment horizontal="center" vertical="top"/>
    </xf>
    <xf numFmtId="0" fontId="22" fillId="3" borderId="14" xfId="0" applyFont="1" applyFill="1" applyBorder="1" applyAlignment="1">
      <alignment horizontal="center" vertical="top"/>
    </xf>
    <xf numFmtId="0" fontId="20" fillId="0" borderId="15" xfId="0" applyFont="1" applyBorder="1" applyAlignment="1">
      <alignment horizontal="center"/>
    </xf>
    <xf numFmtId="0" fontId="20" fillId="0" borderId="16" xfId="0" applyFont="1" applyBorder="1" applyAlignment="1">
      <alignment horizontal="center"/>
    </xf>
    <xf numFmtId="0" fontId="20" fillId="0" borderId="18" xfId="0" applyFont="1" applyBorder="1" applyAlignment="1">
      <alignment horizontal="center"/>
    </xf>
    <xf numFmtId="0" fontId="20" fillId="0" borderId="19" xfId="0" applyFont="1" applyBorder="1" applyAlignment="1">
      <alignment horizontal="center"/>
    </xf>
    <xf numFmtId="0" fontId="20" fillId="0" borderId="20" xfId="0" applyFont="1" applyBorder="1" applyAlignment="1">
      <alignment horizontal="center"/>
    </xf>
    <xf numFmtId="0" fontId="23" fillId="0" borderId="21" xfId="0" applyFont="1" applyBorder="1" applyAlignment="1">
      <alignment vertical="top"/>
    </xf>
    <xf numFmtId="0" fontId="22" fillId="0" borderId="22" xfId="0" applyFont="1" applyBorder="1" applyAlignment="1">
      <alignment horizontal="center" vertical="top"/>
    </xf>
    <xf numFmtId="0" fontId="22" fillId="0" borderId="13" xfId="0" applyFont="1" applyBorder="1" applyAlignment="1">
      <alignment horizontal="center" vertical="top"/>
    </xf>
    <xf numFmtId="0" fontId="1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4" fillId="0" borderId="12" xfId="0" applyFont="1" applyBorder="1" applyAlignment="1">
      <alignment horizontal="center" vertical="top" wrapText="1"/>
    </xf>
    <xf numFmtId="0" fontId="21" fillId="6" borderId="26" xfId="0" applyFont="1" applyFill="1" applyBorder="1" applyAlignment="1">
      <alignment vertical="top" wrapText="1"/>
    </xf>
    <xf numFmtId="0" fontId="22" fillId="5" borderId="13" xfId="0" applyFont="1" applyFill="1" applyBorder="1" applyAlignment="1">
      <alignment horizontal="center" vertical="top"/>
    </xf>
    <xf numFmtId="0" fontId="22" fillId="5" borderId="14" xfId="0" applyFont="1" applyFill="1" applyBorder="1" applyAlignment="1">
      <alignment horizontal="center" vertical="top"/>
    </xf>
    <xf numFmtId="0" fontId="18" fillId="0" borderId="0" xfId="0" applyFont="1" applyAlignment="1"/>
    <xf numFmtId="0" fontId="21" fillId="0" borderId="27" xfId="0" applyFont="1" applyBorder="1" applyAlignment="1">
      <alignment wrapText="1"/>
    </xf>
    <xf numFmtId="0" fontId="25" fillId="7" borderId="26" xfId="0" applyFont="1" applyFill="1" applyBorder="1" applyAlignment="1">
      <alignment vertical="top" wrapText="1"/>
    </xf>
    <xf numFmtId="0" fontId="21" fillId="4" borderId="26" xfId="0" applyFont="1" applyFill="1" applyBorder="1" applyAlignment="1">
      <alignment vertical="top" wrapText="1"/>
    </xf>
    <xf numFmtId="0" fontId="0" fillId="5" borderId="17" xfId="0" applyFill="1" applyBorder="1"/>
    <xf numFmtId="0" fontId="18" fillId="0" borderId="29" xfId="0" applyFont="1" applyBorder="1" applyAlignment="1"/>
    <xf numFmtId="0" fontId="2" fillId="2" borderId="25" xfId="0" applyFont="1" applyFill="1" applyBorder="1" applyAlignment="1">
      <alignment horizontal="center"/>
    </xf>
    <xf numFmtId="0" fontId="17" fillId="2" borderId="25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/>
    </xf>
    <xf numFmtId="0" fontId="25" fillId="7" borderId="9" xfId="0" applyFont="1" applyFill="1" applyBorder="1" applyAlignment="1">
      <alignment vertical="top" wrapText="1"/>
    </xf>
    <xf numFmtId="0" fontId="25" fillId="7" borderId="10" xfId="0" applyFont="1" applyFill="1" applyBorder="1" applyAlignment="1">
      <alignment vertical="top" wrapText="1"/>
    </xf>
    <xf numFmtId="0" fontId="22" fillId="0" borderId="14" xfId="0" applyFont="1" applyBorder="1" applyAlignment="1">
      <alignment horizontal="center" vertical="top" wrapText="1"/>
    </xf>
    <xf numFmtId="0" fontId="21" fillId="6" borderId="9" xfId="0" applyFont="1" applyFill="1" applyBorder="1" applyAlignment="1">
      <alignment vertical="top" wrapText="1"/>
    </xf>
    <xf numFmtId="0" fontId="0" fillId="5" borderId="24" xfId="0" applyFill="1" applyBorder="1"/>
    <xf numFmtId="0" fontId="21" fillId="6" borderId="10" xfId="0" applyFont="1" applyFill="1" applyBorder="1" applyAlignment="1">
      <alignment vertical="top" wrapText="1"/>
    </xf>
    <xf numFmtId="0" fontId="0" fillId="5" borderId="16" xfId="0" applyFill="1" applyBorder="1"/>
    <xf numFmtId="0" fontId="21" fillId="4" borderId="9" xfId="0" applyFont="1" applyFill="1" applyBorder="1" applyAlignment="1">
      <alignment vertical="top" wrapText="1"/>
    </xf>
    <xf numFmtId="0" fontId="0" fillId="0" borderId="34" xfId="0" applyBorder="1"/>
    <xf numFmtId="0" fontId="0" fillId="0" borderId="35" xfId="0" applyBorder="1"/>
    <xf numFmtId="0" fontId="0" fillId="0" borderId="21" xfId="0" applyBorder="1"/>
    <xf numFmtId="0" fontId="0" fillId="0" borderId="36" xfId="0" applyBorder="1"/>
    <xf numFmtId="0" fontId="20" fillId="4" borderId="32" xfId="0" applyFont="1" applyFill="1" applyBorder="1" applyAlignment="1">
      <alignment horizontal="center"/>
    </xf>
    <xf numFmtId="0" fontId="5" fillId="2" borderId="0" xfId="0" applyFont="1" applyFill="1" applyBorder="1" applyAlignment="1"/>
    <xf numFmtId="0" fontId="1" fillId="2" borderId="0" xfId="0" applyFont="1" applyFill="1" applyBorder="1"/>
    <xf numFmtId="0" fontId="1" fillId="2" borderId="0" xfId="0" applyFont="1" applyFill="1"/>
    <xf numFmtId="0" fontId="24" fillId="0" borderId="13" xfId="0" applyFont="1" applyBorder="1" applyAlignment="1">
      <alignment horizontal="center" vertical="top" wrapText="1"/>
    </xf>
    <xf numFmtId="0" fontId="20" fillId="5" borderId="32" xfId="0" applyFont="1" applyFill="1" applyBorder="1" applyAlignment="1">
      <alignment horizontal="center"/>
    </xf>
    <xf numFmtId="0" fontId="22" fillId="0" borderId="27" xfId="0" applyFont="1" applyBorder="1" applyAlignment="1">
      <alignment horizontal="center" vertical="top"/>
    </xf>
    <xf numFmtId="0" fontId="21" fillId="8" borderId="2" xfId="0" applyFont="1" applyFill="1" applyBorder="1" applyAlignment="1">
      <alignment vertical="top" wrapText="1"/>
    </xf>
    <xf numFmtId="0" fontId="21" fillId="9" borderId="2" xfId="0" applyFont="1" applyFill="1" applyBorder="1" applyAlignment="1">
      <alignment vertical="top" wrapText="1"/>
    </xf>
    <xf numFmtId="0" fontId="26" fillId="10" borderId="37" xfId="0" applyFont="1" applyFill="1" applyBorder="1" applyAlignment="1">
      <alignment vertical="top" wrapText="1"/>
    </xf>
    <xf numFmtId="0" fontId="21" fillId="6" borderId="38" xfId="0" applyFont="1" applyFill="1" applyBorder="1" applyAlignment="1">
      <alignment vertical="top" wrapText="1"/>
    </xf>
    <xf numFmtId="0" fontId="21" fillId="6" borderId="39" xfId="0" applyFont="1" applyFill="1" applyBorder="1" applyAlignment="1">
      <alignment vertical="top" wrapText="1"/>
    </xf>
    <xf numFmtId="0" fontId="25" fillId="6" borderId="37" xfId="0" applyFont="1" applyFill="1" applyBorder="1" applyAlignment="1">
      <alignment vertical="top" wrapText="1"/>
    </xf>
    <xf numFmtId="0" fontId="21" fillId="0" borderId="40" xfId="0" applyFont="1" applyBorder="1" applyAlignment="1">
      <alignment horizontal="justify" vertical="top" readingOrder="1"/>
    </xf>
    <xf numFmtId="0" fontId="21" fillId="0" borderId="37" xfId="0" applyFont="1" applyBorder="1" applyAlignment="1">
      <alignment horizontal="justify" vertical="top" readingOrder="1"/>
    </xf>
    <xf numFmtId="0" fontId="20" fillId="4" borderId="11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20" fillId="0" borderId="11" xfId="0" applyFont="1" applyFill="1" applyBorder="1" applyAlignment="1">
      <alignment horizontal="center"/>
    </xf>
    <xf numFmtId="0" fontId="20" fillId="0" borderId="32" xfId="0" applyFont="1" applyFill="1" applyBorder="1" applyAlignment="1">
      <alignment horizontal="center"/>
    </xf>
    <xf numFmtId="0" fontId="20" fillId="0" borderId="3" xfId="0" applyFont="1" applyFill="1" applyBorder="1" applyAlignment="1">
      <alignment horizontal="center"/>
    </xf>
    <xf numFmtId="0" fontId="23" fillId="0" borderId="41" xfId="0" applyFont="1" applyBorder="1" applyAlignment="1">
      <alignment vertical="center"/>
    </xf>
    <xf numFmtId="0" fontId="21" fillId="0" borderId="42" xfId="0" applyFont="1" applyBorder="1" applyAlignment="1">
      <alignment horizontal="center" vertical="top" wrapText="1"/>
    </xf>
    <xf numFmtId="0" fontId="31" fillId="0" borderId="0" xfId="0" applyFont="1"/>
    <xf numFmtId="0" fontId="31" fillId="0" borderId="0" xfId="0" applyFont="1" applyAlignment="1">
      <alignment horizontal="center"/>
    </xf>
    <xf numFmtId="0" fontId="0" fillId="0" borderId="13" xfId="0" applyBorder="1" applyAlignment="1">
      <alignment horizontal="center" wrapText="1"/>
    </xf>
    <xf numFmtId="0" fontId="15" fillId="0" borderId="43" xfId="0" applyFont="1" applyBorder="1" applyAlignment="1">
      <alignment horizontal="center" vertical="top" wrapText="1"/>
    </xf>
    <xf numFmtId="0" fontId="0" fillId="0" borderId="9" xfId="0" applyBorder="1" applyAlignment="1"/>
    <xf numFmtId="0" fontId="0" fillId="0" borderId="10" xfId="0" applyBorder="1" applyAlignment="1"/>
    <xf numFmtId="0" fontId="0" fillId="0" borderId="28" xfId="0" applyBorder="1" applyAlignment="1"/>
    <xf numFmtId="0" fontId="32" fillId="0" borderId="13" xfId="0" applyFont="1" applyFill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34" fillId="0" borderId="24" xfId="0" applyFont="1" applyBorder="1"/>
    <xf numFmtId="0" fontId="34" fillId="0" borderId="17" xfId="0" applyFont="1" applyBorder="1"/>
    <xf numFmtId="0" fontId="34" fillId="0" borderId="16" xfId="0" applyFont="1" applyBorder="1"/>
    <xf numFmtId="0" fontId="35" fillId="4" borderId="24" xfId="0" applyFont="1" applyFill="1" applyBorder="1" applyAlignment="1">
      <alignment horizontal="center"/>
    </xf>
    <xf numFmtId="0" fontId="33" fillId="0" borderId="10" xfId="0" applyFont="1" applyBorder="1" applyAlignment="1"/>
    <xf numFmtId="0" fontId="35" fillId="4" borderId="18" xfId="0" applyFont="1" applyFill="1" applyBorder="1" applyAlignment="1">
      <alignment horizontal="center"/>
    </xf>
    <xf numFmtId="0" fontId="33" fillId="0" borderId="9" xfId="0" applyFont="1" applyBorder="1" applyAlignment="1"/>
    <xf numFmtId="0" fontId="35" fillId="4" borderId="33" xfId="0" applyFont="1" applyFill="1" applyBorder="1" applyAlignment="1">
      <alignment horizontal="center"/>
    </xf>
    <xf numFmtId="0" fontId="35" fillId="4" borderId="25" xfId="0" applyFont="1" applyFill="1" applyBorder="1" applyAlignment="1">
      <alignment horizontal="center"/>
    </xf>
    <xf numFmtId="0" fontId="36" fillId="12" borderId="30" xfId="0" applyFont="1" applyFill="1" applyBorder="1" applyAlignment="1">
      <alignment horizontal="center"/>
    </xf>
    <xf numFmtId="0" fontId="36" fillId="0" borderId="31" xfId="0" applyFont="1" applyFill="1" applyBorder="1" applyAlignment="1">
      <alignment horizontal="center"/>
    </xf>
    <xf numFmtId="0" fontId="36" fillId="5" borderId="24" xfId="0" applyFont="1" applyFill="1" applyBorder="1" applyAlignment="1">
      <alignment horizontal="center"/>
    </xf>
    <xf numFmtId="0" fontId="36" fillId="5" borderId="30" xfId="0" applyFont="1" applyFill="1" applyBorder="1" applyAlignment="1">
      <alignment horizontal="center"/>
    </xf>
    <xf numFmtId="0" fontId="36" fillId="5" borderId="23" xfId="0" applyFont="1" applyFill="1" applyBorder="1" applyAlignment="1">
      <alignment horizontal="center"/>
    </xf>
    <xf numFmtId="0" fontId="36" fillId="5" borderId="32" xfId="0" applyFont="1" applyFill="1" applyBorder="1" applyAlignment="1">
      <alignment horizontal="center"/>
    </xf>
    <xf numFmtId="0" fontId="36" fillId="5" borderId="31" xfId="0" applyFont="1" applyFill="1" applyBorder="1" applyAlignment="1">
      <alignment horizontal="center"/>
    </xf>
    <xf numFmtId="0" fontId="36" fillId="0" borderId="32" xfId="0" applyFont="1" applyBorder="1" applyAlignment="1">
      <alignment horizontal="center"/>
    </xf>
    <xf numFmtId="0" fontId="36" fillId="11" borderId="30" xfId="0" applyFont="1" applyFill="1" applyBorder="1" applyAlignment="1">
      <alignment horizontal="center"/>
    </xf>
    <xf numFmtId="0" fontId="36" fillId="0" borderId="23" xfId="0" applyFont="1" applyBorder="1" applyAlignment="1">
      <alignment horizontal="center"/>
    </xf>
    <xf numFmtId="0" fontId="36" fillId="12" borderId="25" xfId="0" applyFont="1" applyFill="1" applyBorder="1" applyAlignment="1">
      <alignment horizontal="center"/>
    </xf>
    <xf numFmtId="0" fontId="36" fillId="0" borderId="1" xfId="0" applyFont="1" applyFill="1" applyBorder="1" applyAlignment="1">
      <alignment horizontal="center"/>
    </xf>
    <xf numFmtId="0" fontId="36" fillId="5" borderId="17" xfId="0" applyFont="1" applyFill="1" applyBorder="1" applyAlignment="1">
      <alignment horizontal="center"/>
    </xf>
    <xf numFmtId="0" fontId="36" fillId="5" borderId="25" xfId="0" applyFont="1" applyFill="1" applyBorder="1" applyAlignment="1">
      <alignment horizontal="center"/>
    </xf>
    <xf numFmtId="0" fontId="36" fillId="5" borderId="6" xfId="0" applyFont="1" applyFill="1" applyBorder="1" applyAlignment="1">
      <alignment horizontal="center"/>
    </xf>
    <xf numFmtId="0" fontId="36" fillId="5" borderId="3" xfId="0" applyFont="1" applyFill="1" applyBorder="1" applyAlignment="1">
      <alignment horizontal="center"/>
    </xf>
    <xf numFmtId="0" fontId="36" fillId="5" borderId="1" xfId="0" applyFont="1" applyFill="1" applyBorder="1" applyAlignment="1">
      <alignment horizontal="center"/>
    </xf>
    <xf numFmtId="0" fontId="36" fillId="0" borderId="3" xfId="0" applyFont="1" applyBorder="1" applyAlignment="1">
      <alignment horizontal="center"/>
    </xf>
    <xf numFmtId="0" fontId="36" fillId="11" borderId="25" xfId="0" applyFont="1" applyFill="1" applyBorder="1" applyAlignment="1">
      <alignment horizontal="center"/>
    </xf>
    <xf numFmtId="0" fontId="36" fillId="0" borderId="6" xfId="0" applyFont="1" applyBorder="1" applyAlignment="1">
      <alignment horizontal="center"/>
    </xf>
    <xf numFmtId="0" fontId="36" fillId="0" borderId="32" xfId="0" applyFont="1" applyFill="1" applyBorder="1" applyAlignment="1">
      <alignment horizontal="center"/>
    </xf>
    <xf numFmtId="0" fontId="36" fillId="0" borderId="23" xfId="0" applyFont="1" applyFill="1" applyBorder="1" applyAlignment="1">
      <alignment horizontal="center"/>
    </xf>
    <xf numFmtId="0" fontId="36" fillId="0" borderId="3" xfId="0" applyFont="1" applyFill="1" applyBorder="1" applyAlignment="1">
      <alignment horizontal="center"/>
    </xf>
    <xf numFmtId="0" fontId="36" fillId="0" borderId="6" xfId="0" applyFont="1" applyFill="1" applyBorder="1" applyAlignment="1">
      <alignment horizontal="center"/>
    </xf>
    <xf numFmtId="0" fontId="36" fillId="12" borderId="4" xfId="0" applyFont="1" applyFill="1" applyBorder="1" applyAlignment="1">
      <alignment horizontal="center"/>
    </xf>
    <xf numFmtId="0" fontId="36" fillId="0" borderId="19" xfId="0" applyFont="1" applyFill="1" applyBorder="1" applyAlignment="1">
      <alignment horizontal="center"/>
    </xf>
    <xf numFmtId="0" fontId="36" fillId="5" borderId="16" xfId="0" applyFont="1" applyFill="1" applyBorder="1" applyAlignment="1">
      <alignment horizontal="center"/>
    </xf>
    <xf numFmtId="0" fontId="36" fillId="5" borderId="4" xfId="0" applyFont="1" applyFill="1" applyBorder="1" applyAlignment="1">
      <alignment horizontal="center"/>
    </xf>
    <xf numFmtId="0" fontId="36" fillId="5" borderId="5" xfId="0" applyFont="1" applyFill="1" applyBorder="1" applyAlignment="1">
      <alignment horizontal="center"/>
    </xf>
    <xf numFmtId="0" fontId="36" fillId="5" borderId="11" xfId="0" applyFont="1" applyFill="1" applyBorder="1" applyAlignment="1">
      <alignment horizontal="center"/>
    </xf>
    <xf numFmtId="0" fontId="36" fillId="5" borderId="19" xfId="0" applyFont="1" applyFill="1" applyBorder="1" applyAlignment="1">
      <alignment horizontal="center"/>
    </xf>
    <xf numFmtId="0" fontId="36" fillId="0" borderId="11" xfId="0" applyFont="1" applyFill="1" applyBorder="1" applyAlignment="1">
      <alignment horizontal="center"/>
    </xf>
    <xf numFmtId="0" fontId="36" fillId="11" borderId="4" xfId="0" applyFont="1" applyFill="1" applyBorder="1" applyAlignment="1">
      <alignment horizontal="center"/>
    </xf>
    <xf numFmtId="0" fontId="36" fillId="0" borderId="5" xfId="0" applyFont="1" applyFill="1" applyBorder="1" applyAlignment="1">
      <alignment horizontal="center"/>
    </xf>
    <xf numFmtId="0" fontId="36" fillId="0" borderId="24" xfId="0" applyFont="1" applyBorder="1" applyAlignment="1">
      <alignment horizontal="center"/>
    </xf>
    <xf numFmtId="0" fontId="36" fillId="12" borderId="30" xfId="0" applyFont="1" applyFill="1" applyBorder="1" applyAlignment="1">
      <alignment horizontal="center" wrapText="1"/>
    </xf>
    <xf numFmtId="0" fontId="36" fillId="0" borderId="31" xfId="0" applyFont="1" applyBorder="1" applyAlignment="1">
      <alignment horizontal="center"/>
    </xf>
    <xf numFmtId="0" fontId="36" fillId="13" borderId="32" xfId="0" applyFont="1" applyFill="1" applyBorder="1" applyAlignment="1">
      <alignment horizontal="center"/>
    </xf>
    <xf numFmtId="0" fontId="36" fillId="13" borderId="30" xfId="0" applyFont="1" applyFill="1" applyBorder="1" applyAlignment="1">
      <alignment horizontal="center"/>
    </xf>
    <xf numFmtId="0" fontId="36" fillId="13" borderId="23" xfId="0" applyFont="1" applyFill="1" applyBorder="1" applyAlignment="1">
      <alignment horizontal="center"/>
    </xf>
    <xf numFmtId="0" fontId="36" fillId="0" borderId="17" xfId="0" applyFont="1" applyBorder="1" applyAlignment="1">
      <alignment horizontal="center"/>
    </xf>
    <xf numFmtId="0" fontId="36" fillId="0" borderId="1" xfId="0" applyFont="1" applyBorder="1" applyAlignment="1">
      <alignment horizontal="center"/>
    </xf>
    <xf numFmtId="0" fontId="36" fillId="13" borderId="3" xfId="0" applyFont="1" applyFill="1" applyBorder="1" applyAlignment="1">
      <alignment horizontal="center"/>
    </xf>
    <xf numFmtId="0" fontId="36" fillId="13" borderId="25" xfId="0" applyFont="1" applyFill="1" applyBorder="1" applyAlignment="1">
      <alignment horizontal="center"/>
    </xf>
    <xf numFmtId="0" fontId="36" fillId="13" borderId="6" xfId="0" applyFont="1" applyFill="1" applyBorder="1" applyAlignment="1">
      <alignment horizontal="center"/>
    </xf>
    <xf numFmtId="0" fontId="36" fillId="0" borderId="16" xfId="0" applyFont="1" applyBorder="1" applyAlignment="1">
      <alignment horizontal="center"/>
    </xf>
    <xf numFmtId="0" fontId="36" fillId="0" borderId="5" xfId="0" applyFont="1" applyBorder="1" applyAlignment="1">
      <alignment horizontal="center"/>
    </xf>
    <xf numFmtId="0" fontId="36" fillId="0" borderId="11" xfId="0" applyFont="1" applyBorder="1" applyAlignment="1">
      <alignment horizontal="center"/>
    </xf>
    <xf numFmtId="0" fontId="36" fillId="0" borderId="19" xfId="0" applyFont="1" applyBorder="1" applyAlignment="1">
      <alignment horizontal="center"/>
    </xf>
    <xf numFmtId="0" fontId="36" fillId="13" borderId="11" xfId="0" applyFont="1" applyFill="1" applyBorder="1" applyAlignment="1">
      <alignment horizontal="center"/>
    </xf>
    <xf numFmtId="0" fontId="36" fillId="13" borderId="4" xfId="0" applyFont="1" applyFill="1" applyBorder="1" applyAlignment="1">
      <alignment horizontal="center"/>
    </xf>
    <xf numFmtId="0" fontId="36" fillId="13" borderId="5" xfId="0" applyFont="1" applyFill="1" applyBorder="1" applyAlignment="1">
      <alignment horizontal="center"/>
    </xf>
    <xf numFmtId="0" fontId="37" fillId="12" borderId="41" xfId="0" applyFont="1" applyFill="1" applyBorder="1" applyAlignment="1"/>
    <xf numFmtId="0" fontId="37" fillId="0" borderId="29" xfId="0" applyFont="1" applyBorder="1" applyAlignment="1"/>
    <xf numFmtId="0" fontId="37" fillId="0" borderId="28" xfId="0" applyFont="1" applyBorder="1" applyAlignment="1"/>
    <xf numFmtId="0" fontId="37" fillId="13" borderId="28" xfId="0" applyFont="1" applyFill="1" applyBorder="1" applyAlignment="1"/>
    <xf numFmtId="0" fontId="37" fillId="13" borderId="41" xfId="0" applyFont="1" applyFill="1" applyBorder="1" applyAlignment="1"/>
    <xf numFmtId="0" fontId="37" fillId="13" borderId="29" xfId="0" applyFont="1" applyFill="1" applyBorder="1" applyAlignment="1"/>
    <xf numFmtId="0" fontId="36" fillId="4" borderId="31" xfId="0" applyFont="1" applyFill="1" applyBorder="1" applyAlignment="1">
      <alignment horizontal="center"/>
    </xf>
    <xf numFmtId="0" fontId="36" fillId="4" borderId="24" xfId="0" applyFont="1" applyFill="1" applyBorder="1" applyAlignment="1">
      <alignment horizontal="center"/>
    </xf>
    <xf numFmtId="0" fontId="36" fillId="4" borderId="23" xfId="0" applyFont="1" applyFill="1" applyBorder="1" applyAlignment="1">
      <alignment horizontal="center"/>
    </xf>
    <xf numFmtId="0" fontId="36" fillId="4" borderId="32" xfId="0" applyFont="1" applyFill="1" applyBorder="1" applyAlignment="1">
      <alignment horizontal="center"/>
    </xf>
    <xf numFmtId="0" fontId="36" fillId="4" borderId="19" xfId="0" applyFont="1" applyFill="1" applyBorder="1" applyAlignment="1">
      <alignment horizontal="center"/>
    </xf>
    <xf numFmtId="0" fontId="36" fillId="4" borderId="16" xfId="0" applyFont="1" applyFill="1" applyBorder="1" applyAlignment="1">
      <alignment horizontal="center"/>
    </xf>
    <xf numFmtId="0" fontId="36" fillId="4" borderId="5" xfId="0" applyFont="1" applyFill="1" applyBorder="1" applyAlignment="1">
      <alignment horizontal="center"/>
    </xf>
    <xf numFmtId="0" fontId="36" fillId="4" borderId="11" xfId="0" applyFont="1" applyFill="1" applyBorder="1" applyAlignment="1">
      <alignment horizontal="center"/>
    </xf>
    <xf numFmtId="0" fontId="37" fillId="12" borderId="40" xfId="0" applyFont="1" applyFill="1" applyBorder="1" applyAlignment="1"/>
    <xf numFmtId="0" fontId="37" fillId="0" borderId="45" xfId="0" applyFont="1" applyBorder="1" applyAlignment="1"/>
    <xf numFmtId="0" fontId="37" fillId="0" borderId="9" xfId="0" applyFont="1" applyBorder="1" applyAlignment="1"/>
    <xf numFmtId="0" fontId="37" fillId="0" borderId="9" xfId="0" applyFont="1" applyFill="1" applyBorder="1" applyAlignment="1"/>
    <xf numFmtId="0" fontId="37" fillId="11" borderId="40" xfId="0" applyFont="1" applyFill="1" applyBorder="1" applyAlignment="1"/>
    <xf numFmtId="0" fontId="37" fillId="0" borderId="45" xfId="0" applyFont="1" applyFill="1" applyBorder="1" applyAlignment="1"/>
    <xf numFmtId="0" fontId="37" fillId="12" borderId="37" xfId="0" applyFont="1" applyFill="1" applyBorder="1" applyAlignment="1"/>
    <xf numFmtId="0" fontId="37" fillId="0" borderId="50" xfId="0" applyFont="1" applyBorder="1" applyAlignment="1"/>
    <xf numFmtId="0" fontId="37" fillId="0" borderId="10" xfId="0" applyFont="1" applyBorder="1" applyAlignment="1"/>
    <xf numFmtId="0" fontId="37" fillId="0" borderId="10" xfId="0" applyFont="1" applyFill="1" applyBorder="1" applyAlignment="1"/>
    <xf numFmtId="0" fontId="37" fillId="11" borderId="37" xfId="0" applyFont="1" applyFill="1" applyBorder="1" applyAlignment="1"/>
    <xf numFmtId="0" fontId="37" fillId="0" borderId="50" xfId="0" applyFont="1" applyFill="1" applyBorder="1" applyAlignment="1"/>
    <xf numFmtId="0" fontId="37" fillId="12" borderId="30" xfId="0" applyFont="1" applyFill="1" applyBorder="1"/>
    <xf numFmtId="0" fontId="37" fillId="0" borderId="31" xfId="0" applyFont="1" applyBorder="1"/>
    <xf numFmtId="0" fontId="37" fillId="5" borderId="24" xfId="0" applyFont="1" applyFill="1" applyBorder="1"/>
    <xf numFmtId="0" fontId="37" fillId="5" borderId="30" xfId="0" applyFont="1" applyFill="1" applyBorder="1"/>
    <xf numFmtId="0" fontId="37" fillId="5" borderId="23" xfId="0" applyFont="1" applyFill="1" applyBorder="1"/>
    <xf numFmtId="0" fontId="37" fillId="0" borderId="32" xfId="0" applyFont="1" applyBorder="1"/>
    <xf numFmtId="0" fontId="37" fillId="0" borderId="23" xfId="0" applyFont="1" applyBorder="1"/>
    <xf numFmtId="0" fontId="37" fillId="12" borderId="25" xfId="0" applyFont="1" applyFill="1" applyBorder="1"/>
    <xf numFmtId="0" fontId="37" fillId="0" borderId="1" xfId="0" applyFont="1" applyBorder="1"/>
    <xf numFmtId="0" fontId="37" fillId="5" borderId="17" xfId="0" applyFont="1" applyFill="1" applyBorder="1"/>
    <xf numFmtId="0" fontId="37" fillId="5" borderId="25" xfId="0" applyFont="1" applyFill="1" applyBorder="1"/>
    <xf numFmtId="0" fontId="37" fillId="5" borderId="6" xfId="0" applyFont="1" applyFill="1" applyBorder="1"/>
    <xf numFmtId="0" fontId="37" fillId="0" borderId="3" xfId="0" applyFont="1" applyBorder="1"/>
    <xf numFmtId="0" fontId="37" fillId="0" borderId="6" xfId="0" applyFont="1" applyBorder="1"/>
    <xf numFmtId="0" fontId="37" fillId="12" borderId="4" xfId="0" applyFont="1" applyFill="1" applyBorder="1"/>
    <xf numFmtId="0" fontId="37" fillId="0" borderId="19" xfId="0" applyFont="1" applyBorder="1"/>
    <xf numFmtId="0" fontId="37" fillId="5" borderId="16" xfId="0" applyFont="1" applyFill="1" applyBorder="1"/>
    <xf numFmtId="0" fontId="37" fillId="5" borderId="4" xfId="0" applyFont="1" applyFill="1" applyBorder="1"/>
    <xf numFmtId="0" fontId="37" fillId="5" borderId="5" xfId="0" applyFont="1" applyFill="1" applyBorder="1"/>
    <xf numFmtId="0" fontId="37" fillId="0" borderId="11" xfId="0" applyFont="1" applyBorder="1"/>
    <xf numFmtId="0" fontId="37" fillId="0" borderId="5" xfId="0" applyFont="1" applyBorder="1"/>
    <xf numFmtId="0" fontId="37" fillId="5" borderId="31" xfId="0" applyFont="1" applyFill="1" applyBorder="1"/>
    <xf numFmtId="0" fontId="37" fillId="0" borderId="24" xfId="0" applyFont="1" applyBorder="1"/>
    <xf numFmtId="0" fontId="37" fillId="5" borderId="1" xfId="0" applyFont="1" applyFill="1" applyBorder="1"/>
    <xf numFmtId="0" fontId="37" fillId="0" borderId="17" xfId="0" applyFont="1" applyBorder="1"/>
    <xf numFmtId="0" fontId="37" fillId="5" borderId="19" xfId="0" applyFont="1" applyFill="1" applyBorder="1"/>
    <xf numFmtId="0" fontId="37" fillId="0" borderId="16" xfId="0" applyFont="1" applyBorder="1"/>
    <xf numFmtId="0" fontId="36" fillId="12" borderId="51" xfId="0" applyFont="1" applyFill="1" applyBorder="1" applyAlignment="1">
      <alignment horizontal="center"/>
    </xf>
    <xf numFmtId="0" fontId="36" fillId="4" borderId="1" xfId="0" applyFont="1" applyFill="1" applyBorder="1" applyAlignment="1">
      <alignment horizontal="center"/>
    </xf>
    <xf numFmtId="0" fontId="36" fillId="4" borderId="17" xfId="0" applyFont="1" applyFill="1" applyBorder="1" applyAlignment="1">
      <alignment horizontal="center"/>
    </xf>
    <xf numFmtId="0" fontId="36" fillId="4" borderId="6" xfId="0" applyFont="1" applyFill="1" applyBorder="1" applyAlignment="1">
      <alignment horizontal="center"/>
    </xf>
    <xf numFmtId="0" fontId="37" fillId="13" borderId="10" xfId="0" applyFont="1" applyFill="1" applyBorder="1" applyAlignment="1"/>
    <xf numFmtId="0" fontId="37" fillId="13" borderId="50" xfId="0" applyFont="1" applyFill="1" applyBorder="1" applyAlignment="1"/>
    <xf numFmtId="0" fontId="36" fillId="12" borderId="7" xfId="0" applyFont="1" applyFill="1" applyBorder="1" applyAlignment="1">
      <alignment horizontal="center"/>
    </xf>
    <xf numFmtId="0" fontId="36" fillId="4" borderId="20" xfId="0" applyFont="1" applyFill="1" applyBorder="1" applyAlignment="1">
      <alignment horizontal="center"/>
    </xf>
    <xf numFmtId="0" fontId="36" fillId="4" borderId="18" xfId="0" applyFont="1" applyFill="1" applyBorder="1" applyAlignment="1">
      <alignment horizontal="center"/>
    </xf>
    <xf numFmtId="0" fontId="36" fillId="4" borderId="8" xfId="0" applyFont="1" applyFill="1" applyBorder="1" applyAlignment="1">
      <alignment horizontal="center"/>
    </xf>
    <xf numFmtId="0" fontId="36" fillId="13" borderId="15" xfId="0" applyFont="1" applyFill="1" applyBorder="1" applyAlignment="1">
      <alignment horizontal="center"/>
    </xf>
    <xf numFmtId="0" fontId="36" fillId="13" borderId="8" xfId="0" applyFont="1" applyFill="1" applyBorder="1" applyAlignment="1">
      <alignment horizontal="center"/>
    </xf>
    <xf numFmtId="0" fontId="38" fillId="0" borderId="0" xfId="0" applyFont="1"/>
    <xf numFmtId="0" fontId="39" fillId="2" borderId="0" xfId="0" applyFont="1" applyFill="1" applyBorder="1"/>
    <xf numFmtId="0" fontId="38" fillId="0" borderId="0" xfId="0" applyFont="1" applyAlignment="1">
      <alignment wrapText="1"/>
    </xf>
    <xf numFmtId="0" fontId="40" fillId="0" borderId="0" xfId="0" applyFont="1" applyAlignment="1">
      <alignment horizontal="justify" readingOrder="1"/>
    </xf>
    <xf numFmtId="0" fontId="41" fillId="0" borderId="0" xfId="0" applyFont="1" applyAlignment="1">
      <alignment horizontal="justify" readingOrder="1"/>
    </xf>
    <xf numFmtId="0" fontId="42" fillId="0" borderId="0" xfId="0" applyFont="1" applyAlignment="1">
      <alignment horizontal="center"/>
    </xf>
    <xf numFmtId="0" fontId="42" fillId="0" borderId="0" xfId="0" applyFont="1"/>
    <xf numFmtId="0" fontId="2" fillId="2" borderId="52" xfId="0" applyFont="1" applyFill="1" applyBorder="1" applyAlignment="1"/>
    <xf numFmtId="0" fontId="2" fillId="2" borderId="29" xfId="0" applyFont="1" applyFill="1" applyBorder="1" applyAlignment="1"/>
    <xf numFmtId="0" fontId="2" fillId="2" borderId="28" xfId="0" applyFont="1" applyFill="1" applyBorder="1" applyAlignment="1"/>
    <xf numFmtId="0" fontId="18" fillId="0" borderId="0" xfId="0" applyFont="1" applyAlignment="1">
      <alignment horizontal="center"/>
    </xf>
    <xf numFmtId="0" fontId="43" fillId="12" borderId="37" xfId="0" applyFont="1" applyFill="1" applyBorder="1" applyAlignment="1"/>
    <xf numFmtId="0" fontId="44" fillId="2" borderId="0" xfId="0" applyFont="1" applyFill="1"/>
    <xf numFmtId="0" fontId="44" fillId="2" borderId="1" xfId="0" applyFont="1" applyFill="1" applyBorder="1"/>
    <xf numFmtId="0" fontId="36" fillId="0" borderId="28" xfId="0" applyFont="1" applyBorder="1" applyAlignment="1"/>
    <xf numFmtId="0" fontId="44" fillId="0" borderId="0" xfId="0" applyFont="1" applyFill="1"/>
    <xf numFmtId="0" fontId="5" fillId="0" borderId="0" xfId="0" applyFont="1" applyFill="1" applyBorder="1" applyAlignment="1"/>
    <xf numFmtId="0" fontId="1" fillId="0" borderId="0" xfId="0" applyFont="1" applyFill="1" applyBorder="1"/>
    <xf numFmtId="0" fontId="2" fillId="0" borderId="0" xfId="0" applyFont="1" applyFill="1" applyBorder="1" applyAlignment="1"/>
    <xf numFmtId="0" fontId="2" fillId="0" borderId="29" xfId="0" applyFont="1" applyFill="1" applyBorder="1" applyAlignment="1"/>
    <xf numFmtId="0" fontId="5" fillId="2" borderId="52" xfId="0" applyFont="1" applyFill="1" applyBorder="1" applyAlignment="1"/>
    <xf numFmtId="0" fontId="45" fillId="0" borderId="28" xfId="0" applyFont="1" applyBorder="1" applyAlignment="1"/>
    <xf numFmtId="0" fontId="31" fillId="0" borderId="0" xfId="0" applyFont="1" applyFill="1"/>
    <xf numFmtId="0" fontId="18" fillId="0" borderId="0" xfId="0" applyFont="1" applyAlignment="1">
      <alignment horizontal="center"/>
    </xf>
    <xf numFmtId="0" fontId="28" fillId="0" borderId="40" xfId="0" applyFont="1" applyBorder="1" applyAlignment="1">
      <alignment horizontal="center"/>
    </xf>
    <xf numFmtId="0" fontId="29" fillId="0" borderId="9" xfId="0" applyFont="1" applyBorder="1" applyAlignment="1">
      <alignment horizontal="center"/>
    </xf>
    <xf numFmtId="0" fontId="29" fillId="0" borderId="40" xfId="0" applyFont="1" applyBorder="1" applyAlignment="1">
      <alignment horizontal="center"/>
    </xf>
    <xf numFmtId="0" fontId="29" fillId="0" borderId="45" xfId="0" applyFont="1" applyBorder="1" applyAlignment="1">
      <alignment horizontal="center"/>
    </xf>
    <xf numFmtId="0" fontId="28" fillId="0" borderId="9" xfId="0" applyFont="1" applyBorder="1" applyAlignment="1">
      <alignment horizontal="center" wrapText="1"/>
    </xf>
    <xf numFmtId="0" fontId="28" fillId="0" borderId="45" xfId="0" applyFont="1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center"/>
    </xf>
    <xf numFmtId="0" fontId="27" fillId="0" borderId="0" xfId="0" applyFont="1" applyBorder="1" applyAlignment="1">
      <alignment horizontal="left" readingOrder="1"/>
    </xf>
    <xf numFmtId="0" fontId="0" fillId="0" borderId="22" xfId="0" applyBorder="1" applyAlignment="1">
      <alignment horizontal="center"/>
    </xf>
    <xf numFmtId="0" fontId="0" fillId="0" borderId="43" xfId="0" applyBorder="1" applyAlignment="1">
      <alignment horizontal="center" vertical="center" textRotation="90" wrapText="1"/>
    </xf>
    <xf numFmtId="0" fontId="0" fillId="0" borderId="44" xfId="0" applyBorder="1" applyAlignment="1">
      <alignment horizontal="center" vertical="center" textRotation="90" wrapText="1"/>
    </xf>
    <xf numFmtId="0" fontId="0" fillId="0" borderId="22" xfId="0" applyBorder="1" applyAlignment="1">
      <alignment horizontal="center" vertical="center" textRotation="90" wrapText="1"/>
    </xf>
    <xf numFmtId="0" fontId="21" fillId="0" borderId="43" xfId="0" applyFont="1" applyFill="1" applyBorder="1" applyAlignment="1">
      <alignment horizontal="center" vertical="center" wrapText="1"/>
    </xf>
    <xf numFmtId="0" fontId="0" fillId="0" borderId="44" xfId="0" applyBorder="1"/>
    <xf numFmtId="0" fontId="0" fillId="0" borderId="22" xfId="0" applyBorder="1"/>
    <xf numFmtId="0" fontId="0" fillId="0" borderId="43" xfId="0" applyBorder="1" applyAlignment="1">
      <alignment horizontal="center" vertical="center" textRotation="89" wrapText="1"/>
    </xf>
    <xf numFmtId="0" fontId="0" fillId="0" borderId="44" xfId="0" applyBorder="1" applyAlignment="1">
      <alignment horizontal="center" vertical="center" textRotation="89" wrapText="1"/>
    </xf>
    <xf numFmtId="0" fontId="0" fillId="0" borderId="22" xfId="0" applyBorder="1" applyAlignment="1">
      <alignment horizontal="center" vertical="center" textRotation="89" wrapText="1"/>
    </xf>
    <xf numFmtId="0" fontId="21" fillId="0" borderId="38" xfId="0" applyFont="1" applyFill="1" applyBorder="1" applyAlignment="1">
      <alignment horizontal="left" vertical="center" wrapText="1"/>
    </xf>
    <xf numFmtId="0" fontId="21" fillId="0" borderId="46" xfId="0" applyFont="1" applyFill="1" applyBorder="1" applyAlignment="1">
      <alignment horizontal="left" vertical="center" wrapText="1"/>
    </xf>
    <xf numFmtId="0" fontId="21" fillId="7" borderId="39" xfId="0" applyFont="1" applyFill="1" applyBorder="1" applyAlignment="1">
      <alignment vertical="top" wrapText="1"/>
    </xf>
    <xf numFmtId="0" fontId="21" fillId="7" borderId="0" xfId="0" applyFont="1" applyFill="1" applyBorder="1" applyAlignment="1">
      <alignment vertical="top" wrapText="1"/>
    </xf>
    <xf numFmtId="0" fontId="21" fillId="7" borderId="47" xfId="0" applyFont="1" applyFill="1" applyBorder="1" applyAlignment="1">
      <alignment vertical="top" wrapText="1"/>
    </xf>
    <xf numFmtId="0" fontId="21" fillId="7" borderId="38" xfId="0" applyFont="1" applyFill="1" applyBorder="1" applyAlignment="1">
      <alignment vertical="top" wrapText="1"/>
    </xf>
    <xf numFmtId="0" fontId="30" fillId="0" borderId="38" xfId="0" applyFont="1" applyBorder="1" applyAlignment="1">
      <alignment horizontal="center"/>
    </xf>
    <xf numFmtId="0" fontId="30" fillId="0" borderId="0" xfId="0" applyFont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0" fillId="0" borderId="48" xfId="0" applyFont="1" applyBorder="1" applyAlignment="1">
      <alignment horizontal="center"/>
    </xf>
    <xf numFmtId="0" fontId="30" fillId="0" borderId="21" xfId="0" applyFont="1" applyBorder="1" applyAlignment="1">
      <alignment horizontal="center"/>
    </xf>
    <xf numFmtId="0" fontId="28" fillId="0" borderId="9" xfId="0" applyFont="1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36" xfId="0" applyBorder="1" applyAlignment="1">
      <alignment horizontal="center"/>
    </xf>
    <xf numFmtId="0" fontId="21" fillId="0" borderId="48" xfId="0" applyFont="1" applyFill="1" applyBorder="1" applyAlignment="1">
      <alignment horizontal="center" vertical="center" wrapText="1"/>
    </xf>
    <xf numFmtId="0" fontId="21" fillId="0" borderId="21" xfId="0" applyFont="1" applyFill="1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35"/>
  <sheetViews>
    <sheetView zoomScale="90" zoomScaleNormal="90" zoomScalePageLayoutView="110" workbookViewId="0">
      <selection activeCell="B32" sqref="B32"/>
    </sheetView>
  </sheetViews>
  <sheetFormatPr baseColWidth="10" defaultRowHeight="15" x14ac:dyDescent="0.25"/>
  <cols>
    <col min="1" max="1" width="6.7109375" customWidth="1"/>
    <col min="2" max="2" width="40.7109375" customWidth="1"/>
    <col min="3" max="3" width="34.28515625" customWidth="1"/>
    <col min="4" max="15" width="6.7109375" customWidth="1"/>
    <col min="16" max="17" width="5.7109375" customWidth="1"/>
    <col min="18" max="18" width="7" customWidth="1"/>
    <col min="19" max="19" width="3.28515625" style="217" bestFit="1" customWidth="1"/>
    <col min="20" max="20" width="11.42578125" style="217"/>
  </cols>
  <sheetData>
    <row r="1" spans="1:20" ht="16.5" customHeight="1" x14ac:dyDescent="0.3">
      <c r="B1" s="240" t="s">
        <v>91</v>
      </c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</row>
    <row r="2" spans="1:20" ht="17.25" customHeight="1" x14ac:dyDescent="0.3">
      <c r="B2" s="240" t="s">
        <v>22</v>
      </c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</row>
    <row r="3" spans="1:20" s="82" customFormat="1" ht="16.5" customHeight="1" thickBot="1" x14ac:dyDescent="0.25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222">
        <v>19</v>
      </c>
      <c r="T3" s="223"/>
    </row>
    <row r="4" spans="1:20" ht="18.75" customHeight="1" thickBot="1" x14ac:dyDescent="0.3">
      <c r="A4" s="232"/>
      <c r="B4" s="239"/>
      <c r="C4" s="233"/>
      <c r="D4" s="234"/>
      <c r="E4" s="235"/>
      <c r="F4" s="13" t="s">
        <v>8</v>
      </c>
      <c r="G4" s="230"/>
      <c r="H4" s="9"/>
      <c r="I4" s="10"/>
      <c r="J4" s="5"/>
      <c r="K4" s="5"/>
      <c r="L4" s="4" t="s">
        <v>9</v>
      </c>
      <c r="M4" s="44" t="s">
        <v>44</v>
      </c>
      <c r="N4" s="44" t="s">
        <v>45</v>
      </c>
      <c r="O4" s="44" t="s">
        <v>46</v>
      </c>
      <c r="P4" s="45" t="s">
        <v>47</v>
      </c>
      <c r="Q4" s="237"/>
      <c r="R4" s="236"/>
      <c r="S4" s="218"/>
    </row>
    <row r="5" spans="1:20" ht="1.5" customHeight="1" thickBot="1" x14ac:dyDescent="0.35">
      <c r="B5" s="1"/>
    </row>
    <row r="6" spans="1:20" ht="25.5" customHeight="1" x14ac:dyDescent="0.25">
      <c r="A6" s="247"/>
      <c r="B6" s="266" t="s">
        <v>23</v>
      </c>
      <c r="C6" s="247" t="s">
        <v>24</v>
      </c>
      <c r="D6" s="241" t="s">
        <v>0</v>
      </c>
      <c r="E6" s="241"/>
      <c r="F6" s="241"/>
      <c r="G6" s="242" t="s">
        <v>1</v>
      </c>
      <c r="H6" s="243"/>
      <c r="I6" s="244"/>
      <c r="J6" s="241" t="s">
        <v>2</v>
      </c>
      <c r="K6" s="241"/>
      <c r="L6" s="241"/>
      <c r="M6" s="245" t="s">
        <v>74</v>
      </c>
      <c r="N6" s="241"/>
      <c r="O6" s="246"/>
      <c r="P6" s="241" t="s">
        <v>79</v>
      </c>
      <c r="Q6" s="241"/>
      <c r="R6" s="246"/>
    </row>
    <row r="7" spans="1:20" ht="12.75" customHeight="1" thickBot="1" x14ac:dyDescent="0.3">
      <c r="A7" s="248"/>
      <c r="B7" s="267"/>
      <c r="C7" s="248"/>
      <c r="D7" s="24" t="s">
        <v>6</v>
      </c>
      <c r="E7" s="16" t="s">
        <v>7</v>
      </c>
      <c r="F7" s="28" t="s">
        <v>5</v>
      </c>
      <c r="G7" s="26" t="s">
        <v>6</v>
      </c>
      <c r="H7" s="16" t="s">
        <v>7</v>
      </c>
      <c r="I7" s="17" t="s">
        <v>5</v>
      </c>
      <c r="J7" s="24" t="s">
        <v>6</v>
      </c>
      <c r="K7" s="16" t="s">
        <v>7</v>
      </c>
      <c r="L7" s="28" t="s">
        <v>5</v>
      </c>
      <c r="M7" s="26" t="s">
        <v>6</v>
      </c>
      <c r="N7" s="16" t="s">
        <v>7</v>
      </c>
      <c r="O7" s="17" t="s">
        <v>5</v>
      </c>
      <c r="P7" s="24" t="s">
        <v>6</v>
      </c>
      <c r="Q7" s="16" t="s">
        <v>7</v>
      </c>
      <c r="R7" s="17" t="s">
        <v>5</v>
      </c>
    </row>
    <row r="8" spans="1:20" ht="20.45" customHeight="1" x14ac:dyDescent="0.25">
      <c r="A8" s="251" t="s">
        <v>26</v>
      </c>
      <c r="B8" s="254" t="s">
        <v>27</v>
      </c>
      <c r="C8" s="75" t="s">
        <v>54</v>
      </c>
      <c r="D8" s="78"/>
      <c r="E8" s="100">
        <v>7640</v>
      </c>
      <c r="F8" s="101"/>
      <c r="G8" s="102"/>
      <c r="H8" s="103"/>
      <c r="I8" s="104"/>
      <c r="J8" s="105"/>
      <c r="K8" s="103"/>
      <c r="L8" s="106"/>
      <c r="M8" s="102"/>
      <c r="N8" s="103"/>
      <c r="O8" s="104"/>
      <c r="P8" s="107"/>
      <c r="Q8" s="108"/>
      <c r="R8" s="109"/>
    </row>
    <row r="9" spans="1:20" ht="20.45" customHeight="1" x14ac:dyDescent="0.25">
      <c r="A9" s="252"/>
      <c r="B9" s="255"/>
      <c r="C9" s="76" t="s">
        <v>55</v>
      </c>
      <c r="D9" s="79"/>
      <c r="E9" s="110">
        <v>11009</v>
      </c>
      <c r="F9" s="111"/>
      <c r="G9" s="112"/>
      <c r="H9" s="113"/>
      <c r="I9" s="114"/>
      <c r="J9" s="115"/>
      <c r="K9" s="113"/>
      <c r="L9" s="116"/>
      <c r="M9" s="112"/>
      <c r="N9" s="113"/>
      <c r="O9" s="114"/>
      <c r="P9" s="117"/>
      <c r="Q9" s="118"/>
      <c r="R9" s="119"/>
    </row>
    <row r="10" spans="1:20" ht="20.45" customHeight="1" x14ac:dyDescent="0.25">
      <c r="A10" s="252"/>
      <c r="B10" s="255"/>
      <c r="C10" s="76" t="s">
        <v>56</v>
      </c>
      <c r="D10" s="79"/>
      <c r="E10" s="110">
        <v>12553</v>
      </c>
      <c r="F10" s="111"/>
      <c r="G10" s="112"/>
      <c r="H10" s="113"/>
      <c r="I10" s="114"/>
      <c r="J10" s="115"/>
      <c r="K10" s="113"/>
      <c r="L10" s="116"/>
      <c r="M10" s="112"/>
      <c r="N10" s="113"/>
      <c r="O10" s="114"/>
      <c r="P10" s="117"/>
      <c r="Q10" s="118"/>
      <c r="R10" s="119"/>
    </row>
    <row r="11" spans="1:20" ht="20.45" customHeight="1" thickBot="1" x14ac:dyDescent="0.3">
      <c r="A11" s="252"/>
      <c r="B11" s="256"/>
      <c r="C11" s="76" t="s">
        <v>57</v>
      </c>
      <c r="D11" s="79"/>
      <c r="E11" s="110">
        <v>7035</v>
      </c>
      <c r="F11" s="111"/>
      <c r="G11" s="112"/>
      <c r="H11" s="113"/>
      <c r="I11" s="114"/>
      <c r="J11" s="115"/>
      <c r="K11" s="113"/>
      <c r="L11" s="116"/>
      <c r="M11" s="112"/>
      <c r="N11" s="113"/>
      <c r="O11" s="114"/>
      <c r="P11" s="117"/>
      <c r="Q11" s="118"/>
      <c r="R11" s="119"/>
    </row>
    <row r="12" spans="1:20" ht="15.75" x14ac:dyDescent="0.25">
      <c r="A12" s="252"/>
      <c r="B12" s="254" t="s">
        <v>58</v>
      </c>
      <c r="C12" s="84" t="s">
        <v>59</v>
      </c>
      <c r="D12" s="78"/>
      <c r="E12" s="100">
        <v>3</v>
      </c>
      <c r="F12" s="101"/>
      <c r="G12" s="102"/>
      <c r="H12" s="103"/>
      <c r="I12" s="104"/>
      <c r="J12" s="105"/>
      <c r="K12" s="103"/>
      <c r="L12" s="106"/>
      <c r="M12" s="102"/>
      <c r="N12" s="103"/>
      <c r="O12" s="104"/>
      <c r="P12" s="107"/>
      <c r="Q12" s="108"/>
      <c r="R12" s="109"/>
    </row>
    <row r="13" spans="1:20" ht="20.45" customHeight="1" x14ac:dyDescent="0.25">
      <c r="A13" s="252"/>
      <c r="B13" s="255"/>
      <c r="C13" s="76" t="s">
        <v>60</v>
      </c>
      <c r="D13" s="79"/>
      <c r="E13" s="110">
        <v>0</v>
      </c>
      <c r="F13" s="111"/>
      <c r="G13" s="112"/>
      <c r="H13" s="113"/>
      <c r="I13" s="114"/>
      <c r="J13" s="115"/>
      <c r="K13" s="113"/>
      <c r="L13" s="116"/>
      <c r="M13" s="112"/>
      <c r="N13" s="113"/>
      <c r="O13" s="114"/>
      <c r="P13" s="117"/>
      <c r="Q13" s="118"/>
      <c r="R13" s="119"/>
    </row>
    <row r="14" spans="1:20" ht="20.45" customHeight="1" x14ac:dyDescent="0.25">
      <c r="A14" s="252"/>
      <c r="B14" s="255"/>
      <c r="C14" s="76" t="s">
        <v>61</v>
      </c>
      <c r="D14" s="79"/>
      <c r="E14" s="110">
        <v>6</v>
      </c>
      <c r="F14" s="111"/>
      <c r="G14" s="112"/>
      <c r="H14" s="113"/>
      <c r="I14" s="114"/>
      <c r="J14" s="115"/>
      <c r="K14" s="113"/>
      <c r="L14" s="116"/>
      <c r="M14" s="112"/>
      <c r="N14" s="113"/>
      <c r="O14" s="114"/>
      <c r="P14" s="117"/>
      <c r="Q14" s="118"/>
      <c r="R14" s="119"/>
    </row>
    <row r="15" spans="1:20" ht="20.45" customHeight="1" thickBot="1" x14ac:dyDescent="0.3">
      <c r="A15" s="253"/>
      <c r="B15" s="256"/>
      <c r="C15" s="76" t="s">
        <v>62</v>
      </c>
      <c r="D15" s="79"/>
      <c r="E15" s="110">
        <v>4</v>
      </c>
      <c r="F15" s="111"/>
      <c r="G15" s="112"/>
      <c r="H15" s="113"/>
      <c r="I15" s="114"/>
      <c r="J15" s="115"/>
      <c r="K15" s="113"/>
      <c r="L15" s="116"/>
      <c r="M15" s="112"/>
      <c r="N15" s="113"/>
      <c r="O15" s="114"/>
      <c r="P15" s="117"/>
      <c r="Q15" s="118"/>
      <c r="R15" s="119"/>
    </row>
    <row r="16" spans="1:20" ht="26.25" thickBot="1" x14ac:dyDescent="0.3">
      <c r="A16" s="251" t="s">
        <v>28</v>
      </c>
      <c r="B16" s="265" t="s">
        <v>19</v>
      </c>
      <c r="C16" s="63" t="s">
        <v>63</v>
      </c>
      <c r="D16" s="78"/>
      <c r="E16" s="100">
        <v>712</v>
      </c>
      <c r="F16" s="101"/>
      <c r="G16" s="102"/>
      <c r="H16" s="103"/>
      <c r="I16" s="104"/>
      <c r="J16" s="105"/>
      <c r="K16" s="103"/>
      <c r="L16" s="106"/>
      <c r="M16" s="102"/>
      <c r="N16" s="103"/>
      <c r="O16" s="104"/>
      <c r="P16" s="120"/>
      <c r="Q16" s="108"/>
      <c r="R16" s="121"/>
    </row>
    <row r="17" spans="1:20" ht="26.25" thickBot="1" x14ac:dyDescent="0.3">
      <c r="A17" s="252"/>
      <c r="B17" s="263"/>
      <c r="C17" s="63" t="s">
        <v>64</v>
      </c>
      <c r="D17" s="79"/>
      <c r="E17" s="110">
        <v>1045</v>
      </c>
      <c r="F17" s="111"/>
      <c r="G17" s="112"/>
      <c r="H17" s="113"/>
      <c r="I17" s="114"/>
      <c r="J17" s="115"/>
      <c r="K17" s="113"/>
      <c r="L17" s="116"/>
      <c r="M17" s="112"/>
      <c r="N17" s="113"/>
      <c r="O17" s="114"/>
      <c r="P17" s="122"/>
      <c r="Q17" s="118"/>
      <c r="R17" s="123"/>
    </row>
    <row r="18" spans="1:20" ht="25.5" x14ac:dyDescent="0.25">
      <c r="A18" s="252"/>
      <c r="B18" s="264"/>
      <c r="C18" s="63" t="s">
        <v>65</v>
      </c>
      <c r="D18" s="79"/>
      <c r="E18" s="110">
        <v>2728</v>
      </c>
      <c r="F18" s="111"/>
      <c r="G18" s="112"/>
      <c r="H18" s="113"/>
      <c r="I18" s="114"/>
      <c r="J18" s="115"/>
      <c r="K18" s="113"/>
      <c r="L18" s="116"/>
      <c r="M18" s="112"/>
      <c r="N18" s="113"/>
      <c r="O18" s="114"/>
      <c r="P18" s="122"/>
      <c r="Q18" s="118"/>
      <c r="R18" s="123"/>
    </row>
    <row r="19" spans="1:20" ht="25.5" customHeight="1" x14ac:dyDescent="0.25">
      <c r="A19" s="252"/>
      <c r="B19" s="262" t="s">
        <v>17</v>
      </c>
      <c r="C19" s="34" t="s">
        <v>66</v>
      </c>
      <c r="D19" s="79"/>
      <c r="E19" s="110">
        <v>5</v>
      </c>
      <c r="F19" s="111"/>
      <c r="G19" s="112"/>
      <c r="H19" s="113"/>
      <c r="I19" s="114"/>
      <c r="J19" s="115"/>
      <c r="K19" s="113"/>
      <c r="L19" s="116"/>
      <c r="M19" s="112"/>
      <c r="N19" s="113"/>
      <c r="O19" s="114"/>
      <c r="P19" s="122"/>
      <c r="Q19" s="118"/>
      <c r="R19" s="123"/>
    </row>
    <row r="20" spans="1:20" ht="25.5" customHeight="1" x14ac:dyDescent="0.25">
      <c r="A20" s="252"/>
      <c r="B20" s="263"/>
      <c r="C20" s="34" t="s">
        <v>67</v>
      </c>
      <c r="D20" s="79"/>
      <c r="E20" s="110">
        <v>3</v>
      </c>
      <c r="F20" s="111"/>
      <c r="G20" s="112"/>
      <c r="H20" s="113"/>
      <c r="I20" s="114"/>
      <c r="J20" s="115"/>
      <c r="K20" s="113"/>
      <c r="L20" s="116"/>
      <c r="M20" s="112"/>
      <c r="N20" s="113"/>
      <c r="O20" s="114"/>
      <c r="P20" s="122"/>
      <c r="Q20" s="118"/>
      <c r="R20" s="123"/>
    </row>
    <row r="21" spans="1:20" ht="26.25" customHeight="1" x14ac:dyDescent="0.25">
      <c r="A21" s="252"/>
      <c r="B21" s="264"/>
      <c r="C21" s="34" t="s">
        <v>68</v>
      </c>
      <c r="D21" s="79"/>
      <c r="E21" s="110">
        <v>16</v>
      </c>
      <c r="F21" s="111"/>
      <c r="G21" s="112"/>
      <c r="H21" s="113"/>
      <c r="I21" s="114"/>
      <c r="J21" s="115"/>
      <c r="K21" s="113"/>
      <c r="L21" s="116"/>
      <c r="M21" s="112"/>
      <c r="N21" s="113"/>
      <c r="O21" s="114"/>
      <c r="P21" s="122"/>
      <c r="Q21" s="118"/>
      <c r="R21" s="123"/>
    </row>
    <row r="22" spans="1:20" ht="24.75" customHeight="1" x14ac:dyDescent="0.25">
      <c r="A22" s="252"/>
      <c r="B22" s="66" t="s">
        <v>16</v>
      </c>
      <c r="C22" s="21" t="s">
        <v>69</v>
      </c>
      <c r="D22" s="79"/>
      <c r="E22" s="110">
        <v>19872</v>
      </c>
      <c r="F22" s="111"/>
      <c r="G22" s="112"/>
      <c r="H22" s="113"/>
      <c r="I22" s="114"/>
      <c r="J22" s="115"/>
      <c r="K22" s="113"/>
      <c r="L22" s="116"/>
      <c r="M22" s="112"/>
      <c r="N22" s="113"/>
      <c r="O22" s="114"/>
      <c r="P22" s="122"/>
      <c r="Q22" s="118"/>
      <c r="R22" s="123"/>
    </row>
    <row r="23" spans="1:20" ht="24" customHeight="1" x14ac:dyDescent="0.25">
      <c r="A23" s="252"/>
      <c r="B23" s="66" t="s">
        <v>15</v>
      </c>
      <c r="C23" s="21" t="s">
        <v>70</v>
      </c>
      <c r="D23" s="79"/>
      <c r="E23" s="110">
        <f>S23+T23</f>
        <v>4285</v>
      </c>
      <c r="F23" s="111"/>
      <c r="G23" s="112"/>
      <c r="H23" s="113"/>
      <c r="I23" s="114"/>
      <c r="J23" s="115"/>
      <c r="K23" s="113"/>
      <c r="L23" s="116"/>
      <c r="M23" s="112"/>
      <c r="N23" s="113"/>
      <c r="O23" s="114"/>
      <c r="P23" s="122"/>
      <c r="Q23" s="118"/>
      <c r="R23" s="123"/>
      <c r="S23" s="217">
        <v>2523</v>
      </c>
      <c r="T23" s="217">
        <v>1762</v>
      </c>
    </row>
    <row r="24" spans="1:20" ht="27.75" customHeight="1" x14ac:dyDescent="0.25">
      <c r="A24" s="252"/>
      <c r="B24" s="67" t="s">
        <v>18</v>
      </c>
      <c r="C24" s="21" t="s">
        <v>71</v>
      </c>
      <c r="D24" s="79"/>
      <c r="E24" s="110">
        <v>112</v>
      </c>
      <c r="F24" s="111"/>
      <c r="G24" s="112"/>
      <c r="H24" s="113"/>
      <c r="I24" s="114"/>
      <c r="J24" s="115"/>
      <c r="K24" s="113"/>
      <c r="L24" s="116"/>
      <c r="M24" s="112"/>
      <c r="N24" s="113"/>
      <c r="O24" s="114"/>
      <c r="P24" s="122"/>
      <c r="Q24" s="118"/>
      <c r="R24" s="123"/>
    </row>
    <row r="25" spans="1:20" ht="24" customHeight="1" thickBot="1" x14ac:dyDescent="0.3">
      <c r="A25" s="253"/>
      <c r="B25" s="68" t="s">
        <v>49</v>
      </c>
      <c r="C25" s="49" t="s">
        <v>72</v>
      </c>
      <c r="D25" s="77"/>
      <c r="E25" s="124">
        <f>S25+T25</f>
        <v>72</v>
      </c>
      <c r="F25" s="125"/>
      <c r="G25" s="126"/>
      <c r="H25" s="127"/>
      <c r="I25" s="128"/>
      <c r="J25" s="129"/>
      <c r="K25" s="127"/>
      <c r="L25" s="130"/>
      <c r="M25" s="126"/>
      <c r="N25" s="127"/>
      <c r="O25" s="128"/>
      <c r="P25" s="131"/>
      <c r="Q25" s="132"/>
      <c r="R25" s="133"/>
      <c r="S25" s="217">
        <v>12</v>
      </c>
      <c r="T25" s="217">
        <v>60</v>
      </c>
    </row>
    <row r="26" spans="1:20" ht="36" customHeight="1" x14ac:dyDescent="0.25">
      <c r="A26" s="257" t="s">
        <v>29</v>
      </c>
      <c r="B26" s="69" t="s">
        <v>30</v>
      </c>
      <c r="C26" s="85" t="s">
        <v>73</v>
      </c>
      <c r="D26" s="64"/>
      <c r="E26" s="103"/>
      <c r="F26" s="106"/>
      <c r="G26" s="134"/>
      <c r="H26" s="135">
        <v>4673</v>
      </c>
      <c r="I26" s="109"/>
      <c r="J26" s="107"/>
      <c r="K26" s="135">
        <v>4570</v>
      </c>
      <c r="L26" s="136"/>
      <c r="M26" s="134"/>
      <c r="N26" s="135">
        <v>4582</v>
      </c>
      <c r="O26" s="109"/>
      <c r="P26" s="137"/>
      <c r="Q26" s="138"/>
      <c r="R26" s="139"/>
    </row>
    <row r="27" spans="1:20" ht="45" x14ac:dyDescent="0.25">
      <c r="A27" s="258"/>
      <c r="B27" s="70" t="s">
        <v>48</v>
      </c>
      <c r="C27" s="81" t="s">
        <v>75</v>
      </c>
      <c r="D27" s="79"/>
      <c r="E27" s="110">
        <v>3510</v>
      </c>
      <c r="F27" s="111"/>
      <c r="G27" s="140"/>
      <c r="H27" s="110">
        <v>377</v>
      </c>
      <c r="I27" s="119"/>
      <c r="J27" s="117"/>
      <c r="K27" s="110">
        <v>720</v>
      </c>
      <c r="L27" s="141"/>
      <c r="M27" s="140"/>
      <c r="N27" s="110">
        <v>1025</v>
      </c>
      <c r="O27" s="119"/>
      <c r="P27" s="142"/>
      <c r="Q27" s="143"/>
      <c r="R27" s="144"/>
    </row>
    <row r="28" spans="1:20" ht="64.5" thickBot="1" x14ac:dyDescent="0.3">
      <c r="A28" s="259"/>
      <c r="B28" s="71" t="s">
        <v>31</v>
      </c>
      <c r="C28" s="49" t="s">
        <v>86</v>
      </c>
      <c r="D28" s="77"/>
      <c r="E28" s="124">
        <v>136</v>
      </c>
      <c r="F28" s="125"/>
      <c r="G28" s="145"/>
      <c r="H28" s="124">
        <v>43</v>
      </c>
      <c r="I28" s="146"/>
      <c r="J28" s="147"/>
      <c r="K28" s="124">
        <v>57</v>
      </c>
      <c r="L28" s="148"/>
      <c r="M28" s="145"/>
      <c r="N28" s="124">
        <v>91</v>
      </c>
      <c r="O28" s="146"/>
      <c r="P28" s="149"/>
      <c r="Q28" s="150"/>
      <c r="R28" s="151"/>
    </row>
    <row r="29" spans="1:20" ht="20.45" customHeight="1" thickBot="1" x14ac:dyDescent="0.3">
      <c r="A29" s="248"/>
      <c r="B29" s="80" t="s">
        <v>32</v>
      </c>
      <c r="C29" s="65" t="s">
        <v>76</v>
      </c>
      <c r="D29" s="88"/>
      <c r="E29" s="152">
        <v>5</v>
      </c>
      <c r="F29" s="153"/>
      <c r="G29" s="154"/>
      <c r="H29" s="152">
        <v>5</v>
      </c>
      <c r="I29" s="153"/>
      <c r="J29" s="154"/>
      <c r="K29" s="152">
        <v>9</v>
      </c>
      <c r="L29" s="153"/>
      <c r="M29" s="154"/>
      <c r="N29" s="152">
        <v>8</v>
      </c>
      <c r="O29" s="153"/>
      <c r="P29" s="155"/>
      <c r="Q29" s="156"/>
      <c r="R29" s="157"/>
      <c r="S29" s="220"/>
    </row>
    <row r="30" spans="1:20" ht="20.45" customHeight="1" x14ac:dyDescent="0.25">
      <c r="A30" s="248"/>
      <c r="B30" s="260" t="s">
        <v>25</v>
      </c>
      <c r="C30" s="31" t="s">
        <v>77</v>
      </c>
      <c r="D30" s="59"/>
      <c r="E30" s="100">
        <v>2</v>
      </c>
      <c r="F30" s="158"/>
      <c r="G30" s="159"/>
      <c r="H30" s="100">
        <v>2</v>
      </c>
      <c r="I30" s="160"/>
      <c r="J30" s="161"/>
      <c r="K30" s="100">
        <v>2</v>
      </c>
      <c r="L30" s="158"/>
      <c r="M30" s="159"/>
      <c r="N30" s="100">
        <v>2</v>
      </c>
      <c r="O30" s="160"/>
      <c r="P30" s="137"/>
      <c r="Q30" s="138"/>
      <c r="R30" s="139"/>
    </row>
    <row r="31" spans="1:20" ht="26.25" thickBot="1" x14ac:dyDescent="0.3">
      <c r="A31" s="248"/>
      <c r="B31" s="261"/>
      <c r="C31" s="49" t="s">
        <v>78</v>
      </c>
      <c r="D31" s="74"/>
      <c r="E31" s="124">
        <v>103</v>
      </c>
      <c r="F31" s="162"/>
      <c r="G31" s="163"/>
      <c r="H31" s="124">
        <v>103</v>
      </c>
      <c r="I31" s="164"/>
      <c r="J31" s="165"/>
      <c r="K31" s="124"/>
      <c r="L31" s="162"/>
      <c r="M31" s="163"/>
      <c r="N31" s="124">
        <v>103</v>
      </c>
      <c r="O31" s="164"/>
      <c r="P31" s="149"/>
      <c r="Q31" s="150"/>
      <c r="R31" s="151"/>
    </row>
    <row r="32" spans="1:20" ht="20.45" customHeight="1" x14ac:dyDescent="0.25">
      <c r="A32" s="248"/>
      <c r="B32" s="72" t="s">
        <v>50</v>
      </c>
      <c r="C32" s="36"/>
      <c r="D32" s="86"/>
      <c r="E32" s="166">
        <v>137091</v>
      </c>
      <c r="F32" s="167"/>
      <c r="G32" s="168"/>
      <c r="H32" s="166">
        <v>34545</v>
      </c>
      <c r="I32" s="167"/>
      <c r="J32" s="168"/>
      <c r="K32" s="166">
        <v>109598</v>
      </c>
      <c r="L32" s="167"/>
      <c r="M32" s="168"/>
      <c r="N32" s="166">
        <v>106564</v>
      </c>
      <c r="O32" s="167"/>
      <c r="P32" s="169"/>
      <c r="Q32" s="170"/>
      <c r="R32" s="171"/>
      <c r="S32" s="221"/>
    </row>
    <row r="33" spans="1:19" ht="20.45" customHeight="1" thickBot="1" x14ac:dyDescent="0.3">
      <c r="A33" s="250"/>
      <c r="B33" s="73" t="s">
        <v>51</v>
      </c>
      <c r="C33" s="37"/>
      <c r="D33" s="87"/>
      <c r="E33" s="172">
        <v>966522</v>
      </c>
      <c r="F33" s="173"/>
      <c r="G33" s="174"/>
      <c r="H33" s="172">
        <v>162796</v>
      </c>
      <c r="I33" s="173"/>
      <c r="J33" s="174"/>
      <c r="K33" s="172">
        <v>596261</v>
      </c>
      <c r="L33" s="173"/>
      <c r="M33" s="174"/>
      <c r="N33" s="172">
        <v>520145</v>
      </c>
      <c r="O33" s="173"/>
      <c r="P33" s="175"/>
      <c r="Q33" s="176"/>
      <c r="R33" s="177"/>
    </row>
    <row r="34" spans="1:19" x14ac:dyDescent="0.25">
      <c r="B34" s="249" t="s">
        <v>52</v>
      </c>
      <c r="C34" s="249"/>
      <c r="D34" s="249"/>
      <c r="E34" s="249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20"/>
    </row>
    <row r="35" spans="1:19" x14ac:dyDescent="0.25">
      <c r="B35" s="8"/>
    </row>
  </sheetData>
  <mergeCells count="20">
    <mergeCell ref="B34:R34"/>
    <mergeCell ref="A6:A7"/>
    <mergeCell ref="A29:A33"/>
    <mergeCell ref="A16:A25"/>
    <mergeCell ref="B8:B11"/>
    <mergeCell ref="A26:A28"/>
    <mergeCell ref="B30:B31"/>
    <mergeCell ref="B12:B15"/>
    <mergeCell ref="A8:A15"/>
    <mergeCell ref="B19:B21"/>
    <mergeCell ref="B16:B18"/>
    <mergeCell ref="B6:B7"/>
    <mergeCell ref="B1:R1"/>
    <mergeCell ref="D6:F6"/>
    <mergeCell ref="G6:I6"/>
    <mergeCell ref="J6:L6"/>
    <mergeCell ref="M6:O6"/>
    <mergeCell ref="P6:R6"/>
    <mergeCell ref="B2:R2"/>
    <mergeCell ref="C6:C7"/>
  </mergeCells>
  <printOptions horizontalCentered="1"/>
  <pageMargins left="0.19685039370078741" right="0.19685039370078741" top="0.19685039370078741" bottom="0.62992125984251968" header="0.31496062992125984" footer="0.19685039370078741"/>
  <pageSetup paperSize="9" scale="70" orientation="landscape" horizontalDpi="4294967294" verticalDpi="200" r:id="rId1"/>
  <headerFooter>
    <oddFooter>&amp;L&amp;6OFICINA DE ESTADISTICA E INFORMATICA RED AREQUIPA CAYLLOMA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26"/>
  <sheetViews>
    <sheetView tabSelected="1" workbookViewId="0">
      <selection activeCell="B4" sqref="B4"/>
    </sheetView>
  </sheetViews>
  <sheetFormatPr baseColWidth="10" defaultRowHeight="15" x14ac:dyDescent="0.25"/>
  <cols>
    <col min="1" max="1" width="4.28515625" customWidth="1"/>
    <col min="2" max="2" width="11.140625" customWidth="1"/>
    <col min="3" max="3" width="32.5703125" customWidth="1"/>
    <col min="4" max="4" width="34.7109375" customWidth="1"/>
    <col min="5" max="6" width="5.7109375" customWidth="1"/>
    <col min="7" max="7" width="5.5703125" customWidth="1"/>
    <col min="8" max="13" width="5.7109375" customWidth="1"/>
    <col min="14" max="14" width="8.42578125" style="217" customWidth="1"/>
    <col min="15" max="15" width="11.42578125" style="217"/>
  </cols>
  <sheetData>
    <row r="1" spans="1:22" ht="16.5" customHeight="1" thickBot="1" x14ac:dyDescent="0.35">
      <c r="A1" s="240" t="s">
        <v>91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</row>
    <row r="2" spans="1:22" ht="17.25" customHeight="1" thickBot="1" x14ac:dyDescent="0.35">
      <c r="A2" s="240" t="s">
        <v>22</v>
      </c>
      <c r="B2" s="240"/>
      <c r="C2" s="240"/>
      <c r="D2" s="240"/>
      <c r="E2" s="240"/>
      <c r="F2" s="240"/>
      <c r="G2" s="240"/>
      <c r="H2" s="240"/>
      <c r="I2" s="240"/>
      <c r="J2" s="240"/>
      <c r="K2" s="38" t="s">
        <v>42</v>
      </c>
      <c r="L2" s="231">
        <f>'ERRORES REFRACTIVOS'!G4</f>
        <v>0</v>
      </c>
      <c r="M2" s="43"/>
    </row>
    <row r="3" spans="1:22" ht="3.75" customHeight="1" thickBot="1" x14ac:dyDescent="0.35"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22" ht="18.75" customHeight="1" thickBot="1" x14ac:dyDescent="0.3">
      <c r="A4" s="229"/>
      <c r="B4">
        <f>'ERRORES REFRACTIVOS'!B4</f>
        <v>0</v>
      </c>
      <c r="D4" s="46" t="s">
        <v>43</v>
      </c>
      <c r="E4" s="44" t="s">
        <v>44</v>
      </c>
      <c r="F4" s="44" t="s">
        <v>45</v>
      </c>
      <c r="G4" s="44" t="s">
        <v>46</v>
      </c>
      <c r="H4" s="45" t="s">
        <v>47</v>
      </c>
      <c r="I4" s="3"/>
      <c r="J4" s="2" t="s">
        <v>10</v>
      </c>
      <c r="K4" s="7"/>
      <c r="L4" s="226">
        <f>'ERRORES REFRACTIVOS'!Q4</f>
        <v>0</v>
      </c>
      <c r="M4" s="225"/>
      <c r="N4" s="218"/>
      <c r="O4" s="218"/>
      <c r="P4" s="11"/>
      <c r="Q4" s="11"/>
      <c r="R4" s="3"/>
      <c r="S4" s="2"/>
      <c r="T4" s="5"/>
      <c r="U4" s="268"/>
      <c r="V4" s="268"/>
    </row>
    <row r="5" spans="1:22" ht="1.5" customHeight="1" thickBot="1" x14ac:dyDescent="0.35">
      <c r="C5" s="1"/>
      <c r="E5" s="33"/>
      <c r="F5" s="33"/>
      <c r="G5" s="33"/>
      <c r="H5" s="33"/>
    </row>
    <row r="6" spans="1:22" x14ac:dyDescent="0.25">
      <c r="A6" s="272"/>
      <c r="B6" s="273"/>
      <c r="C6" s="269" t="s">
        <v>23</v>
      </c>
      <c r="D6" s="247" t="s">
        <v>24</v>
      </c>
      <c r="E6" s="271" t="s">
        <v>3</v>
      </c>
      <c r="F6" s="241"/>
      <c r="G6" s="241"/>
      <c r="H6" s="271" t="s">
        <v>4</v>
      </c>
      <c r="I6" s="241"/>
      <c r="J6" s="246"/>
      <c r="K6" s="241" t="s">
        <v>79</v>
      </c>
      <c r="L6" s="241"/>
      <c r="M6" s="246"/>
    </row>
    <row r="7" spans="1:22" ht="12.75" customHeight="1" thickBot="1" x14ac:dyDescent="0.3">
      <c r="A7" s="274"/>
      <c r="B7" s="275"/>
      <c r="C7" s="270"/>
      <c r="D7" s="250"/>
      <c r="E7" s="25" t="s">
        <v>6</v>
      </c>
      <c r="F7" s="14" t="s">
        <v>7</v>
      </c>
      <c r="G7" s="27" t="s">
        <v>5</v>
      </c>
      <c r="H7" s="25" t="s">
        <v>6</v>
      </c>
      <c r="I7" s="14" t="s">
        <v>7</v>
      </c>
      <c r="J7" s="15" t="s">
        <v>5</v>
      </c>
      <c r="K7" s="20" t="s">
        <v>6</v>
      </c>
      <c r="L7" s="14" t="s">
        <v>7</v>
      </c>
      <c r="M7" s="15" t="s">
        <v>5</v>
      </c>
    </row>
    <row r="8" spans="1:22" ht="37.5" customHeight="1" thickBot="1" x14ac:dyDescent="0.4">
      <c r="A8" s="251" t="s">
        <v>33</v>
      </c>
      <c r="B8" s="251" t="s">
        <v>34</v>
      </c>
      <c r="C8" s="47" t="s">
        <v>37</v>
      </c>
      <c r="D8" s="89" t="s">
        <v>80</v>
      </c>
      <c r="E8" s="91"/>
      <c r="F8" s="178">
        <f>N8+O8</f>
        <v>1676</v>
      </c>
      <c r="G8" s="179"/>
      <c r="H8" s="180"/>
      <c r="I8" s="181"/>
      <c r="J8" s="182"/>
      <c r="K8" s="183"/>
      <c r="L8" s="108"/>
      <c r="M8" s="184"/>
      <c r="N8" s="217">
        <v>125</v>
      </c>
      <c r="O8" s="217">
        <v>1551</v>
      </c>
    </row>
    <row r="9" spans="1:22" ht="31.5" customHeight="1" thickBot="1" x14ac:dyDescent="0.4">
      <c r="A9" s="252"/>
      <c r="B9" s="252"/>
      <c r="C9" s="40" t="s">
        <v>11</v>
      </c>
      <c r="D9" s="21" t="s">
        <v>81</v>
      </c>
      <c r="E9" s="92"/>
      <c r="F9" s="185">
        <v>37</v>
      </c>
      <c r="G9" s="186"/>
      <c r="H9" s="187"/>
      <c r="I9" s="188"/>
      <c r="J9" s="189"/>
      <c r="K9" s="190"/>
      <c r="L9" s="108"/>
      <c r="M9" s="191"/>
    </row>
    <row r="10" spans="1:22" ht="24" thickBot="1" x14ac:dyDescent="0.4">
      <c r="A10" s="252"/>
      <c r="B10" s="252"/>
      <c r="C10" s="40" t="s">
        <v>12</v>
      </c>
      <c r="D10" s="21" t="s">
        <v>82</v>
      </c>
      <c r="E10" s="92"/>
      <c r="F10" s="185">
        <v>19</v>
      </c>
      <c r="G10" s="186"/>
      <c r="H10" s="187"/>
      <c r="I10" s="188"/>
      <c r="J10" s="189"/>
      <c r="K10" s="190"/>
      <c r="L10" s="108"/>
      <c r="M10" s="191"/>
    </row>
    <row r="11" spans="1:22" ht="26.25" thickBot="1" x14ac:dyDescent="0.4">
      <c r="A11" s="252"/>
      <c r="B11" s="253"/>
      <c r="C11" s="40" t="s">
        <v>14</v>
      </c>
      <c r="D11" s="21" t="s">
        <v>83</v>
      </c>
      <c r="E11" s="92"/>
      <c r="F11" s="185">
        <v>9</v>
      </c>
      <c r="G11" s="186"/>
      <c r="H11" s="187"/>
      <c r="I11" s="188"/>
      <c r="J11" s="189"/>
      <c r="K11" s="190"/>
      <c r="L11" s="108"/>
      <c r="M11" s="191"/>
      <c r="O11" s="219"/>
    </row>
    <row r="12" spans="1:22" ht="45.75" customHeight="1" thickBot="1" x14ac:dyDescent="0.4">
      <c r="A12" s="253"/>
      <c r="B12" s="39" t="s">
        <v>35</v>
      </c>
      <c r="C12" s="48" t="s">
        <v>13</v>
      </c>
      <c r="D12" s="90" t="s">
        <v>84</v>
      </c>
      <c r="E12" s="93"/>
      <c r="F12" s="192">
        <v>0</v>
      </c>
      <c r="G12" s="193"/>
      <c r="H12" s="194"/>
      <c r="I12" s="195"/>
      <c r="J12" s="196"/>
      <c r="K12" s="197"/>
      <c r="L12" s="108"/>
      <c r="M12" s="198"/>
      <c r="O12" s="219"/>
    </row>
    <row r="13" spans="1:22" ht="38.25" customHeight="1" thickBot="1" x14ac:dyDescent="0.3">
      <c r="A13" s="251" t="s">
        <v>36</v>
      </c>
      <c r="B13" s="251" t="s">
        <v>34</v>
      </c>
      <c r="C13" s="50" t="s">
        <v>37</v>
      </c>
      <c r="D13" s="89" t="s">
        <v>80</v>
      </c>
      <c r="E13" s="51"/>
      <c r="F13" s="181"/>
      <c r="G13" s="199"/>
      <c r="H13" s="200"/>
      <c r="I13" s="178">
        <f>N13+O13</f>
        <v>3347</v>
      </c>
      <c r="J13" s="184"/>
      <c r="K13" s="183"/>
      <c r="L13" s="108"/>
      <c r="M13" s="184"/>
      <c r="N13" s="217">
        <v>0</v>
      </c>
      <c r="O13" s="217">
        <v>3347</v>
      </c>
    </row>
    <row r="14" spans="1:22" ht="24.75" customHeight="1" thickBot="1" x14ac:dyDescent="0.3">
      <c r="A14" s="252"/>
      <c r="B14" s="252"/>
      <c r="C14" s="35" t="s">
        <v>11</v>
      </c>
      <c r="D14" s="21" t="s">
        <v>81</v>
      </c>
      <c r="E14" s="42"/>
      <c r="F14" s="188"/>
      <c r="G14" s="201"/>
      <c r="H14" s="202"/>
      <c r="I14" s="185">
        <v>730</v>
      </c>
      <c r="J14" s="191"/>
      <c r="K14" s="190"/>
      <c r="L14" s="108"/>
      <c r="M14" s="191"/>
    </row>
    <row r="15" spans="1:22" ht="27" customHeight="1" thickBot="1" x14ac:dyDescent="0.3">
      <c r="A15" s="252"/>
      <c r="B15" s="252"/>
      <c r="C15" s="35" t="s">
        <v>12</v>
      </c>
      <c r="D15" s="21" t="s">
        <v>82</v>
      </c>
      <c r="E15" s="42"/>
      <c r="F15" s="188"/>
      <c r="G15" s="201"/>
      <c r="H15" s="202"/>
      <c r="I15" s="185">
        <v>255</v>
      </c>
      <c r="J15" s="191"/>
      <c r="K15" s="190"/>
      <c r="L15" s="108"/>
      <c r="M15" s="191"/>
    </row>
    <row r="16" spans="1:22" ht="26.25" customHeight="1" thickBot="1" x14ac:dyDescent="0.3">
      <c r="A16" s="252"/>
      <c r="B16" s="253"/>
      <c r="C16" s="35" t="s">
        <v>14</v>
      </c>
      <c r="D16" s="21" t="s">
        <v>83</v>
      </c>
      <c r="E16" s="42"/>
      <c r="F16" s="188"/>
      <c r="G16" s="201"/>
      <c r="H16" s="202"/>
      <c r="I16" s="185">
        <v>73</v>
      </c>
      <c r="J16" s="191"/>
      <c r="K16" s="190"/>
      <c r="L16" s="108"/>
      <c r="M16" s="191"/>
      <c r="O16" s="219"/>
    </row>
    <row r="17" spans="1:15" ht="46.5" thickBot="1" x14ac:dyDescent="0.3">
      <c r="A17" s="253"/>
      <c r="B17" s="39" t="s">
        <v>35</v>
      </c>
      <c r="C17" s="52" t="s">
        <v>13</v>
      </c>
      <c r="D17" s="90" t="s">
        <v>84</v>
      </c>
      <c r="E17" s="53"/>
      <c r="F17" s="195"/>
      <c r="G17" s="203"/>
      <c r="H17" s="204"/>
      <c r="I17" s="192">
        <v>0</v>
      </c>
      <c r="J17" s="198"/>
      <c r="K17" s="197"/>
      <c r="L17" s="108"/>
      <c r="M17" s="198"/>
      <c r="O17" s="219"/>
    </row>
    <row r="18" spans="1:15" ht="51.75" thickBot="1" x14ac:dyDescent="0.4">
      <c r="A18" s="278" t="s">
        <v>38</v>
      </c>
      <c r="B18" s="279"/>
      <c r="C18" s="54" t="s">
        <v>41</v>
      </c>
      <c r="D18" s="49" t="s">
        <v>87</v>
      </c>
      <c r="E18" s="98"/>
      <c r="F18" s="205">
        <v>441</v>
      </c>
      <c r="G18" s="158"/>
      <c r="H18" s="159"/>
      <c r="I18" s="100">
        <v>1229</v>
      </c>
      <c r="J18" s="160"/>
      <c r="K18" s="137"/>
      <c r="L18" s="138"/>
      <c r="M18" s="139"/>
    </row>
    <row r="19" spans="1:15" ht="51.75" thickBot="1" x14ac:dyDescent="0.4">
      <c r="A19" s="280"/>
      <c r="B19" s="281"/>
      <c r="C19" s="41" t="s">
        <v>40</v>
      </c>
      <c r="D19" s="21" t="s">
        <v>88</v>
      </c>
      <c r="E19" s="99"/>
      <c r="F19" s="110">
        <v>138</v>
      </c>
      <c r="G19" s="206"/>
      <c r="H19" s="207"/>
      <c r="I19" s="110">
        <v>152</v>
      </c>
      <c r="J19" s="208"/>
      <c r="K19" s="142"/>
      <c r="L19" s="138"/>
      <c r="M19" s="144"/>
    </row>
    <row r="20" spans="1:15" ht="26.25" customHeight="1" thickBot="1" x14ac:dyDescent="0.4">
      <c r="A20" s="282"/>
      <c r="B20" s="283"/>
      <c r="C20" s="29" t="s">
        <v>39</v>
      </c>
      <c r="D20" s="30" t="s">
        <v>85</v>
      </c>
      <c r="E20" s="95"/>
      <c r="F20" s="172">
        <v>26</v>
      </c>
      <c r="G20" s="173"/>
      <c r="H20" s="174"/>
      <c r="I20" s="172">
        <v>103</v>
      </c>
      <c r="J20" s="173"/>
      <c r="K20" s="209"/>
      <c r="L20" s="138"/>
      <c r="M20" s="210"/>
      <c r="N20" s="220"/>
    </row>
    <row r="21" spans="1:15" ht="18.75" customHeight="1" thickBot="1" x14ac:dyDescent="0.4">
      <c r="A21" s="55"/>
      <c r="B21" s="56"/>
      <c r="C21" s="276" t="s">
        <v>25</v>
      </c>
      <c r="D21" s="31" t="s">
        <v>77</v>
      </c>
      <c r="E21" s="94"/>
      <c r="F21" s="100">
        <v>2</v>
      </c>
      <c r="G21" s="158"/>
      <c r="H21" s="159"/>
      <c r="I21" s="100">
        <v>2</v>
      </c>
      <c r="J21" s="160"/>
      <c r="K21" s="137"/>
      <c r="L21" s="138"/>
      <c r="M21" s="139"/>
    </row>
    <row r="22" spans="1:15" ht="26.25" thickBot="1" x14ac:dyDescent="0.4">
      <c r="A22" s="55"/>
      <c r="B22" s="56"/>
      <c r="C22" s="277"/>
      <c r="D22" s="49" t="s">
        <v>78</v>
      </c>
      <c r="E22" s="96"/>
      <c r="F22" s="211"/>
      <c r="G22" s="212"/>
      <c r="H22" s="213"/>
      <c r="I22" s="211"/>
      <c r="J22" s="214"/>
      <c r="K22" s="215"/>
      <c r="L22" s="138"/>
      <c r="M22" s="216"/>
    </row>
    <row r="23" spans="1:15" ht="18" customHeight="1" thickBot="1" x14ac:dyDescent="0.4">
      <c r="A23" s="55"/>
      <c r="B23" s="56"/>
      <c r="C23" s="18" t="s">
        <v>20</v>
      </c>
      <c r="D23" s="22"/>
      <c r="E23" s="97"/>
      <c r="F23" s="166">
        <v>130878</v>
      </c>
      <c r="G23" s="167"/>
      <c r="H23" s="168"/>
      <c r="I23" s="166">
        <v>38315</v>
      </c>
      <c r="J23" s="167"/>
      <c r="K23" s="168"/>
      <c r="L23" s="108"/>
      <c r="M23" s="167"/>
      <c r="N23" s="221"/>
    </row>
    <row r="24" spans="1:15" ht="18" customHeight="1" thickBot="1" x14ac:dyDescent="0.4">
      <c r="A24" s="57"/>
      <c r="B24" s="58"/>
      <c r="C24" s="19" t="s">
        <v>21</v>
      </c>
      <c r="D24" s="23"/>
      <c r="E24" s="95"/>
      <c r="F24" s="228">
        <v>615090</v>
      </c>
      <c r="G24" s="173"/>
      <c r="H24" s="174"/>
      <c r="I24" s="228">
        <v>191687</v>
      </c>
      <c r="J24" s="173"/>
      <c r="K24" s="174"/>
      <c r="L24" s="108"/>
      <c r="M24" s="173"/>
    </row>
    <row r="25" spans="1:15" x14ac:dyDescent="0.25">
      <c r="C25" s="249" t="s">
        <v>53</v>
      </c>
      <c r="D25" s="249"/>
      <c r="E25" s="249"/>
      <c r="F25" s="249"/>
      <c r="G25" s="249"/>
      <c r="H25" s="249"/>
      <c r="I25" s="249"/>
      <c r="J25" s="249"/>
      <c r="K25" s="249"/>
      <c r="L25" s="249"/>
      <c r="M25" s="249"/>
      <c r="N25" s="220"/>
    </row>
    <row r="26" spans="1:15" x14ac:dyDescent="0.25">
      <c r="C26" s="8"/>
    </row>
  </sheetData>
  <mergeCells count="16">
    <mergeCell ref="A1:M1"/>
    <mergeCell ref="A2:J2"/>
    <mergeCell ref="C21:C22"/>
    <mergeCell ref="C25:M25"/>
    <mergeCell ref="B8:B11"/>
    <mergeCell ref="A8:A12"/>
    <mergeCell ref="A13:A17"/>
    <mergeCell ref="B13:B16"/>
    <mergeCell ref="A18:B20"/>
    <mergeCell ref="H6:J6"/>
    <mergeCell ref="K6:M6"/>
    <mergeCell ref="U4:V4"/>
    <mergeCell ref="C6:C7"/>
    <mergeCell ref="D6:D7"/>
    <mergeCell ref="E6:G6"/>
    <mergeCell ref="A6:B7"/>
  </mergeCells>
  <printOptions horizontalCentered="1"/>
  <pageMargins left="0.19685039370078741" right="0.19685039370078741" top="0.19685039370078741" bottom="0.62992125984251968" header="0.31496062992125984" footer="0.19685039370078741"/>
  <pageSetup paperSize="9" scale="85" orientation="landscape" horizontalDpi="4294967294" verticalDpi="0" r:id="rId1"/>
  <headerFooter>
    <oddFooter>&amp;L&amp;6OFICINA DE ESTADISTICA E INFORMATICA RED AREQUIPA CAYLLOMA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35"/>
  <sheetViews>
    <sheetView zoomScale="90" zoomScaleNormal="90" zoomScalePageLayoutView="110" workbookViewId="0">
      <selection activeCell="B33" sqref="B33"/>
    </sheetView>
  </sheetViews>
  <sheetFormatPr baseColWidth="10" defaultRowHeight="15" x14ac:dyDescent="0.25"/>
  <cols>
    <col min="1" max="1" width="6.7109375" customWidth="1"/>
    <col min="2" max="2" width="40.7109375" customWidth="1"/>
    <col min="3" max="3" width="34.28515625" customWidth="1"/>
    <col min="4" max="15" width="6.7109375" customWidth="1"/>
    <col min="16" max="18" width="5.7109375" customWidth="1"/>
    <col min="19" max="19" width="3.28515625" style="217" bestFit="1" customWidth="1"/>
    <col min="20" max="20" width="11.42578125" style="217"/>
  </cols>
  <sheetData>
    <row r="1" spans="1:20" ht="16.5" customHeight="1" x14ac:dyDescent="0.3">
      <c r="B1" s="240" t="s">
        <v>89</v>
      </c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</row>
    <row r="2" spans="1:20" ht="17.25" customHeight="1" x14ac:dyDescent="0.3">
      <c r="B2" s="240" t="s">
        <v>22</v>
      </c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</row>
    <row r="3" spans="1:20" s="82" customFormat="1" ht="16.5" customHeight="1" thickBot="1" x14ac:dyDescent="0.25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222">
        <v>19</v>
      </c>
      <c r="T3" s="223"/>
    </row>
    <row r="4" spans="1:20" ht="18.75" customHeight="1" thickBot="1" x14ac:dyDescent="0.3">
      <c r="A4" s="62"/>
      <c r="B4" s="82">
        <f>'ERRORES REFRACTIVOS'!B4</f>
        <v>0</v>
      </c>
      <c r="C4" s="60"/>
      <c r="D4" s="61"/>
      <c r="E4" s="6"/>
      <c r="F4" s="13" t="s">
        <v>8</v>
      </c>
      <c r="G4" s="230">
        <f>'ERRORES REFRACTIVOS'!G4</f>
        <v>0</v>
      </c>
      <c r="H4" s="9"/>
      <c r="I4" s="10"/>
      <c r="J4" s="5"/>
      <c r="K4" s="5"/>
      <c r="L4" s="4" t="s">
        <v>9</v>
      </c>
      <c r="M4" s="44" t="s">
        <v>44</v>
      </c>
      <c r="N4" s="44" t="s">
        <v>45</v>
      </c>
      <c r="O4" s="44" t="s">
        <v>46</v>
      </c>
      <c r="P4" s="45" t="s">
        <v>47</v>
      </c>
      <c r="Q4" s="224">
        <f>'ERRORES REFRACTIVOS'!Q4</f>
        <v>0</v>
      </c>
      <c r="R4" s="225"/>
      <c r="S4" s="218"/>
    </row>
    <row r="5" spans="1:20" ht="1.5" customHeight="1" thickBot="1" x14ac:dyDescent="0.35">
      <c r="B5" s="1"/>
    </row>
    <row r="6" spans="1:20" ht="25.5" customHeight="1" x14ac:dyDescent="0.25">
      <c r="A6" s="247"/>
      <c r="B6" s="266" t="s">
        <v>23</v>
      </c>
      <c r="C6" s="247" t="s">
        <v>24</v>
      </c>
      <c r="D6" s="241" t="s">
        <v>0</v>
      </c>
      <c r="E6" s="241"/>
      <c r="F6" s="241"/>
      <c r="G6" s="242" t="s">
        <v>1</v>
      </c>
      <c r="H6" s="243"/>
      <c r="I6" s="244"/>
      <c r="J6" s="241" t="s">
        <v>2</v>
      </c>
      <c r="K6" s="241"/>
      <c r="L6" s="241"/>
      <c r="M6" s="245" t="s">
        <v>74</v>
      </c>
      <c r="N6" s="241"/>
      <c r="O6" s="246"/>
      <c r="P6" s="241" t="s">
        <v>79</v>
      </c>
      <c r="Q6" s="241"/>
      <c r="R6" s="246"/>
    </row>
    <row r="7" spans="1:20" ht="12.75" customHeight="1" thickBot="1" x14ac:dyDescent="0.3">
      <c r="A7" s="248"/>
      <c r="B7" s="267"/>
      <c r="C7" s="248"/>
      <c r="D7" s="24" t="s">
        <v>6</v>
      </c>
      <c r="E7" s="16" t="s">
        <v>7</v>
      </c>
      <c r="F7" s="28" t="s">
        <v>5</v>
      </c>
      <c r="G7" s="26" t="s">
        <v>6</v>
      </c>
      <c r="H7" s="16" t="s">
        <v>7</v>
      </c>
      <c r="I7" s="17" t="s">
        <v>5</v>
      </c>
      <c r="J7" s="24" t="s">
        <v>6</v>
      </c>
      <c r="K7" s="16" t="s">
        <v>7</v>
      </c>
      <c r="L7" s="28" t="s">
        <v>5</v>
      </c>
      <c r="M7" s="26" t="s">
        <v>6</v>
      </c>
      <c r="N7" s="16" t="s">
        <v>7</v>
      </c>
      <c r="O7" s="17" t="s">
        <v>5</v>
      </c>
      <c r="P7" s="24" t="s">
        <v>6</v>
      </c>
      <c r="Q7" s="16" t="s">
        <v>7</v>
      </c>
      <c r="R7" s="17" t="s">
        <v>5</v>
      </c>
    </row>
    <row r="8" spans="1:20" ht="20.45" customHeight="1" x14ac:dyDescent="0.25">
      <c r="A8" s="251" t="s">
        <v>26</v>
      </c>
      <c r="B8" s="254" t="s">
        <v>27</v>
      </c>
      <c r="C8" s="75" t="s">
        <v>54</v>
      </c>
      <c r="D8" s="78"/>
      <c r="E8" s="100">
        <v>3590</v>
      </c>
      <c r="F8" s="101"/>
      <c r="G8" s="102"/>
      <c r="H8" s="103"/>
      <c r="I8" s="104"/>
      <c r="J8" s="105"/>
      <c r="K8" s="103"/>
      <c r="L8" s="106"/>
      <c r="M8" s="102"/>
      <c r="N8" s="103"/>
      <c r="O8" s="104"/>
      <c r="P8" s="107"/>
      <c r="Q8" s="108"/>
      <c r="R8" s="109"/>
    </row>
    <row r="9" spans="1:20" ht="20.45" customHeight="1" x14ac:dyDescent="0.25">
      <c r="A9" s="252"/>
      <c r="B9" s="255"/>
      <c r="C9" s="76" t="s">
        <v>55</v>
      </c>
      <c r="D9" s="79"/>
      <c r="E9" s="110">
        <v>25</v>
      </c>
      <c r="F9" s="111"/>
      <c r="G9" s="112"/>
      <c r="H9" s="113"/>
      <c r="I9" s="114"/>
      <c r="J9" s="115"/>
      <c r="K9" s="113"/>
      <c r="L9" s="116"/>
      <c r="M9" s="112"/>
      <c r="N9" s="113"/>
      <c r="O9" s="114"/>
      <c r="P9" s="117"/>
      <c r="Q9" s="118"/>
      <c r="R9" s="119"/>
    </row>
    <row r="10" spans="1:20" ht="20.45" customHeight="1" x14ac:dyDescent="0.25">
      <c r="A10" s="252"/>
      <c r="B10" s="255"/>
      <c r="C10" s="76" t="s">
        <v>56</v>
      </c>
      <c r="D10" s="79"/>
      <c r="E10" s="110">
        <v>4891</v>
      </c>
      <c r="F10" s="111"/>
      <c r="G10" s="112"/>
      <c r="H10" s="113"/>
      <c r="I10" s="114"/>
      <c r="J10" s="115"/>
      <c r="K10" s="113"/>
      <c r="L10" s="116"/>
      <c r="M10" s="112"/>
      <c r="N10" s="113"/>
      <c r="O10" s="114"/>
      <c r="P10" s="117"/>
      <c r="Q10" s="118"/>
      <c r="R10" s="119"/>
    </row>
    <row r="11" spans="1:20" ht="20.45" customHeight="1" thickBot="1" x14ac:dyDescent="0.3">
      <c r="A11" s="252"/>
      <c r="B11" s="256"/>
      <c r="C11" s="76" t="s">
        <v>57</v>
      </c>
      <c r="D11" s="79"/>
      <c r="E11" s="110">
        <v>3067</v>
      </c>
      <c r="F11" s="111"/>
      <c r="G11" s="112"/>
      <c r="H11" s="113"/>
      <c r="I11" s="114"/>
      <c r="J11" s="115"/>
      <c r="K11" s="113"/>
      <c r="L11" s="116"/>
      <c r="M11" s="112"/>
      <c r="N11" s="113"/>
      <c r="O11" s="114"/>
      <c r="P11" s="117"/>
      <c r="Q11" s="118"/>
      <c r="R11" s="119"/>
    </row>
    <row r="12" spans="1:20" ht="15.75" x14ac:dyDescent="0.25">
      <c r="A12" s="252"/>
      <c r="B12" s="254" t="s">
        <v>58</v>
      </c>
      <c r="C12" s="84" t="s">
        <v>59</v>
      </c>
      <c r="D12" s="78"/>
      <c r="E12" s="100">
        <v>3</v>
      </c>
      <c r="F12" s="101"/>
      <c r="G12" s="102"/>
      <c r="H12" s="103"/>
      <c r="I12" s="104"/>
      <c r="J12" s="105"/>
      <c r="K12" s="103"/>
      <c r="L12" s="106"/>
      <c r="M12" s="102"/>
      <c r="N12" s="103"/>
      <c r="O12" s="104"/>
      <c r="P12" s="107"/>
      <c r="Q12" s="108"/>
      <c r="R12" s="109"/>
    </row>
    <row r="13" spans="1:20" ht="20.45" customHeight="1" x14ac:dyDescent="0.25">
      <c r="A13" s="252"/>
      <c r="B13" s="255"/>
      <c r="C13" s="76" t="s">
        <v>60</v>
      </c>
      <c r="D13" s="79"/>
      <c r="E13" s="110">
        <v>0</v>
      </c>
      <c r="F13" s="111"/>
      <c r="G13" s="112"/>
      <c r="H13" s="113"/>
      <c r="I13" s="114"/>
      <c r="J13" s="115"/>
      <c r="K13" s="113"/>
      <c r="L13" s="116"/>
      <c r="M13" s="112"/>
      <c r="N13" s="113"/>
      <c r="O13" s="114"/>
      <c r="P13" s="117"/>
      <c r="Q13" s="118"/>
      <c r="R13" s="119"/>
    </row>
    <row r="14" spans="1:20" ht="20.45" customHeight="1" x14ac:dyDescent="0.25">
      <c r="A14" s="252"/>
      <c r="B14" s="255"/>
      <c r="C14" s="76" t="s">
        <v>61</v>
      </c>
      <c r="D14" s="79"/>
      <c r="E14" s="110">
        <v>2</v>
      </c>
      <c r="F14" s="111"/>
      <c r="G14" s="112"/>
      <c r="H14" s="113"/>
      <c r="I14" s="114"/>
      <c r="J14" s="115"/>
      <c r="K14" s="113"/>
      <c r="L14" s="116"/>
      <c r="M14" s="112"/>
      <c r="N14" s="113"/>
      <c r="O14" s="114"/>
      <c r="P14" s="117"/>
      <c r="Q14" s="118"/>
      <c r="R14" s="119"/>
    </row>
    <row r="15" spans="1:20" ht="20.45" customHeight="1" thickBot="1" x14ac:dyDescent="0.3">
      <c r="A15" s="253"/>
      <c r="B15" s="256"/>
      <c r="C15" s="76" t="s">
        <v>62</v>
      </c>
      <c r="D15" s="79"/>
      <c r="E15" s="110">
        <v>4</v>
      </c>
      <c r="F15" s="111"/>
      <c r="G15" s="112"/>
      <c r="H15" s="113"/>
      <c r="I15" s="114"/>
      <c r="J15" s="115"/>
      <c r="K15" s="113"/>
      <c r="L15" s="116"/>
      <c r="M15" s="112"/>
      <c r="N15" s="113"/>
      <c r="O15" s="114"/>
      <c r="P15" s="117"/>
      <c r="Q15" s="118"/>
      <c r="R15" s="119"/>
    </row>
    <row r="16" spans="1:20" ht="26.25" thickBot="1" x14ac:dyDescent="0.3">
      <c r="A16" s="251" t="s">
        <v>28</v>
      </c>
      <c r="B16" s="265" t="s">
        <v>19</v>
      </c>
      <c r="C16" s="63" t="s">
        <v>63</v>
      </c>
      <c r="D16" s="78"/>
      <c r="E16" s="100">
        <v>326</v>
      </c>
      <c r="F16" s="101"/>
      <c r="G16" s="102"/>
      <c r="H16" s="103"/>
      <c r="I16" s="104"/>
      <c r="J16" s="105"/>
      <c r="K16" s="103"/>
      <c r="L16" s="106"/>
      <c r="M16" s="102"/>
      <c r="N16" s="103"/>
      <c r="O16" s="104"/>
      <c r="P16" s="120"/>
      <c r="Q16" s="108"/>
      <c r="R16" s="121"/>
    </row>
    <row r="17" spans="1:20" ht="26.25" thickBot="1" x14ac:dyDescent="0.3">
      <c r="A17" s="252"/>
      <c r="B17" s="263"/>
      <c r="C17" s="63" t="s">
        <v>64</v>
      </c>
      <c r="D17" s="79"/>
      <c r="E17" s="110">
        <v>352</v>
      </c>
      <c r="F17" s="111"/>
      <c r="G17" s="112"/>
      <c r="H17" s="113"/>
      <c r="I17" s="114"/>
      <c r="J17" s="115"/>
      <c r="K17" s="113"/>
      <c r="L17" s="116"/>
      <c r="M17" s="112"/>
      <c r="N17" s="113"/>
      <c r="O17" s="114"/>
      <c r="P17" s="122"/>
      <c r="Q17" s="118"/>
      <c r="R17" s="123"/>
    </row>
    <row r="18" spans="1:20" ht="25.5" x14ac:dyDescent="0.25">
      <c r="A18" s="252"/>
      <c r="B18" s="264"/>
      <c r="C18" s="63" t="s">
        <v>65</v>
      </c>
      <c r="D18" s="79"/>
      <c r="E18" s="110">
        <v>911</v>
      </c>
      <c r="F18" s="111"/>
      <c r="G18" s="112"/>
      <c r="H18" s="113"/>
      <c r="I18" s="114"/>
      <c r="J18" s="115"/>
      <c r="K18" s="113"/>
      <c r="L18" s="116"/>
      <c r="M18" s="112"/>
      <c r="N18" s="113"/>
      <c r="O18" s="114"/>
      <c r="P18" s="122"/>
      <c r="Q18" s="118"/>
      <c r="R18" s="123"/>
    </row>
    <row r="19" spans="1:20" ht="25.5" customHeight="1" x14ac:dyDescent="0.25">
      <c r="A19" s="252"/>
      <c r="B19" s="262" t="s">
        <v>17</v>
      </c>
      <c r="C19" s="34" t="s">
        <v>66</v>
      </c>
      <c r="D19" s="79"/>
      <c r="E19" s="110">
        <v>1</v>
      </c>
      <c r="F19" s="111"/>
      <c r="G19" s="112"/>
      <c r="H19" s="113"/>
      <c r="I19" s="114"/>
      <c r="J19" s="115"/>
      <c r="K19" s="113"/>
      <c r="L19" s="116"/>
      <c r="M19" s="112"/>
      <c r="N19" s="113"/>
      <c r="O19" s="114"/>
      <c r="P19" s="122"/>
      <c r="Q19" s="118"/>
      <c r="R19" s="123"/>
    </row>
    <row r="20" spans="1:20" ht="25.5" customHeight="1" x14ac:dyDescent="0.25">
      <c r="A20" s="252"/>
      <c r="B20" s="263"/>
      <c r="C20" s="34" t="s">
        <v>67</v>
      </c>
      <c r="D20" s="79"/>
      <c r="E20" s="110">
        <v>1</v>
      </c>
      <c r="F20" s="111"/>
      <c r="G20" s="112"/>
      <c r="H20" s="113"/>
      <c r="I20" s="114"/>
      <c r="J20" s="115"/>
      <c r="K20" s="113"/>
      <c r="L20" s="116"/>
      <c r="M20" s="112"/>
      <c r="N20" s="113"/>
      <c r="O20" s="114"/>
      <c r="P20" s="122"/>
      <c r="Q20" s="118"/>
      <c r="R20" s="123"/>
    </row>
    <row r="21" spans="1:20" ht="26.25" customHeight="1" x14ac:dyDescent="0.25">
      <c r="A21" s="252"/>
      <c r="B21" s="264"/>
      <c r="C21" s="34" t="s">
        <v>68</v>
      </c>
      <c r="D21" s="79"/>
      <c r="E21" s="110">
        <v>8</v>
      </c>
      <c r="F21" s="111"/>
      <c r="G21" s="112"/>
      <c r="H21" s="113"/>
      <c r="I21" s="114"/>
      <c r="J21" s="115"/>
      <c r="K21" s="113"/>
      <c r="L21" s="116"/>
      <c r="M21" s="112"/>
      <c r="N21" s="113"/>
      <c r="O21" s="114"/>
      <c r="P21" s="122"/>
      <c r="Q21" s="118"/>
      <c r="R21" s="123"/>
    </row>
    <row r="22" spans="1:20" ht="24.75" customHeight="1" x14ac:dyDescent="0.25">
      <c r="A22" s="252"/>
      <c r="B22" s="66" t="s">
        <v>16</v>
      </c>
      <c r="C22" s="21" t="s">
        <v>69</v>
      </c>
      <c r="D22" s="79"/>
      <c r="E22" s="110">
        <v>9041</v>
      </c>
      <c r="F22" s="111"/>
      <c r="G22" s="112"/>
      <c r="H22" s="113"/>
      <c r="I22" s="114"/>
      <c r="J22" s="115"/>
      <c r="K22" s="113"/>
      <c r="L22" s="116"/>
      <c r="M22" s="112"/>
      <c r="N22" s="113"/>
      <c r="O22" s="114"/>
      <c r="P22" s="122"/>
      <c r="Q22" s="118"/>
      <c r="R22" s="123"/>
    </row>
    <row r="23" spans="1:20" ht="24" customHeight="1" x14ac:dyDescent="0.25">
      <c r="A23" s="252"/>
      <c r="B23" s="66" t="s">
        <v>15</v>
      </c>
      <c r="C23" s="21" t="s">
        <v>70</v>
      </c>
      <c r="D23" s="79"/>
      <c r="E23" s="110">
        <f>S23+T23</f>
        <v>1705</v>
      </c>
      <c r="F23" s="111"/>
      <c r="G23" s="112"/>
      <c r="H23" s="113"/>
      <c r="I23" s="114"/>
      <c r="J23" s="115"/>
      <c r="K23" s="113"/>
      <c r="L23" s="116"/>
      <c r="M23" s="112"/>
      <c r="N23" s="113"/>
      <c r="O23" s="114"/>
      <c r="P23" s="122"/>
      <c r="Q23" s="118"/>
      <c r="R23" s="123"/>
      <c r="S23" s="217">
        <v>496</v>
      </c>
      <c r="T23" s="217">
        <v>1209</v>
      </c>
    </row>
    <row r="24" spans="1:20" ht="27.75" customHeight="1" x14ac:dyDescent="0.25">
      <c r="A24" s="252"/>
      <c r="B24" s="67" t="s">
        <v>18</v>
      </c>
      <c r="C24" s="21" t="s">
        <v>71</v>
      </c>
      <c r="D24" s="79"/>
      <c r="E24" s="110">
        <v>65</v>
      </c>
      <c r="F24" s="111"/>
      <c r="G24" s="112"/>
      <c r="H24" s="113"/>
      <c r="I24" s="114"/>
      <c r="J24" s="115"/>
      <c r="K24" s="113"/>
      <c r="L24" s="116"/>
      <c r="M24" s="112"/>
      <c r="N24" s="113"/>
      <c r="O24" s="114"/>
      <c r="P24" s="122"/>
      <c r="Q24" s="118"/>
      <c r="R24" s="123"/>
    </row>
    <row r="25" spans="1:20" ht="24" customHeight="1" thickBot="1" x14ac:dyDescent="0.3">
      <c r="A25" s="253"/>
      <c r="B25" s="68" t="s">
        <v>49</v>
      </c>
      <c r="C25" s="49" t="s">
        <v>72</v>
      </c>
      <c r="D25" s="77"/>
      <c r="E25" s="124">
        <f>S25+T25</f>
        <v>46</v>
      </c>
      <c r="F25" s="125"/>
      <c r="G25" s="126"/>
      <c r="H25" s="127"/>
      <c r="I25" s="128"/>
      <c r="J25" s="129"/>
      <c r="K25" s="127"/>
      <c r="L25" s="130"/>
      <c r="M25" s="126"/>
      <c r="N25" s="127"/>
      <c r="O25" s="128"/>
      <c r="P25" s="131"/>
      <c r="Q25" s="132"/>
      <c r="R25" s="133"/>
      <c r="S25" s="217">
        <v>5</v>
      </c>
      <c r="T25" s="217">
        <v>41</v>
      </c>
    </row>
    <row r="26" spans="1:20" ht="36" customHeight="1" x14ac:dyDescent="0.25">
      <c r="A26" s="257" t="s">
        <v>29</v>
      </c>
      <c r="B26" s="69" t="s">
        <v>30</v>
      </c>
      <c r="C26" s="85" t="s">
        <v>73</v>
      </c>
      <c r="D26" s="64"/>
      <c r="E26" s="103"/>
      <c r="F26" s="106"/>
      <c r="G26" s="134"/>
      <c r="H26" s="135">
        <v>1747</v>
      </c>
      <c r="I26" s="109"/>
      <c r="J26" s="107"/>
      <c r="K26" s="135">
        <v>1972</v>
      </c>
      <c r="L26" s="136"/>
      <c r="M26" s="134"/>
      <c r="N26" s="135">
        <v>2153</v>
      </c>
      <c r="O26" s="109"/>
      <c r="P26" s="137"/>
      <c r="Q26" s="138"/>
      <c r="R26" s="139"/>
    </row>
    <row r="27" spans="1:20" ht="45" x14ac:dyDescent="0.25">
      <c r="A27" s="258"/>
      <c r="B27" s="70" t="s">
        <v>48</v>
      </c>
      <c r="C27" s="81" t="s">
        <v>75</v>
      </c>
      <c r="D27" s="79"/>
      <c r="E27" s="110">
        <v>1960</v>
      </c>
      <c r="F27" s="111"/>
      <c r="G27" s="140"/>
      <c r="H27" s="110">
        <v>211</v>
      </c>
      <c r="I27" s="119"/>
      <c r="J27" s="117"/>
      <c r="K27" s="110">
        <v>388</v>
      </c>
      <c r="L27" s="141"/>
      <c r="M27" s="140"/>
      <c r="N27" s="110">
        <v>602</v>
      </c>
      <c r="O27" s="119"/>
      <c r="P27" s="142"/>
      <c r="Q27" s="143"/>
      <c r="R27" s="144"/>
    </row>
    <row r="28" spans="1:20" ht="64.5" thickBot="1" x14ac:dyDescent="0.3">
      <c r="A28" s="259"/>
      <c r="B28" s="71" t="s">
        <v>31</v>
      </c>
      <c r="C28" s="49" t="s">
        <v>86</v>
      </c>
      <c r="D28" s="77"/>
      <c r="E28" s="124">
        <v>100</v>
      </c>
      <c r="F28" s="125"/>
      <c r="G28" s="145"/>
      <c r="H28" s="124">
        <v>35</v>
      </c>
      <c r="I28" s="146"/>
      <c r="J28" s="147"/>
      <c r="K28" s="124">
        <v>45</v>
      </c>
      <c r="L28" s="148"/>
      <c r="M28" s="145"/>
      <c r="N28" s="124">
        <v>83</v>
      </c>
      <c r="O28" s="146"/>
      <c r="P28" s="149"/>
      <c r="Q28" s="150"/>
      <c r="R28" s="151"/>
    </row>
    <row r="29" spans="1:20" ht="20.45" customHeight="1" thickBot="1" x14ac:dyDescent="0.3">
      <c r="A29" s="248"/>
      <c r="B29" s="80" t="s">
        <v>32</v>
      </c>
      <c r="C29" s="65" t="s">
        <v>76</v>
      </c>
      <c r="D29" s="88"/>
      <c r="E29" s="152">
        <v>5</v>
      </c>
      <c r="F29" s="153"/>
      <c r="G29" s="154"/>
      <c r="H29" s="152">
        <v>2</v>
      </c>
      <c r="I29" s="153"/>
      <c r="J29" s="154"/>
      <c r="K29" s="152">
        <v>3</v>
      </c>
      <c r="L29" s="153"/>
      <c r="M29" s="154"/>
      <c r="N29" s="152">
        <v>4</v>
      </c>
      <c r="O29" s="153"/>
      <c r="P29" s="155"/>
      <c r="Q29" s="156"/>
      <c r="R29" s="157"/>
      <c r="S29" s="220"/>
    </row>
    <row r="30" spans="1:20" ht="20.45" customHeight="1" x14ac:dyDescent="0.25">
      <c r="A30" s="248"/>
      <c r="B30" s="260" t="s">
        <v>25</v>
      </c>
      <c r="C30" s="31" t="s">
        <v>77</v>
      </c>
      <c r="D30" s="59"/>
      <c r="E30" s="100">
        <v>0</v>
      </c>
      <c r="F30" s="158"/>
      <c r="G30" s="159"/>
      <c r="H30" s="100">
        <v>0</v>
      </c>
      <c r="I30" s="160"/>
      <c r="J30" s="161"/>
      <c r="K30" s="100">
        <v>0</v>
      </c>
      <c r="L30" s="158"/>
      <c r="M30" s="159"/>
      <c r="N30" s="100">
        <v>0</v>
      </c>
      <c r="O30" s="160"/>
      <c r="P30" s="137"/>
      <c r="Q30" s="138"/>
      <c r="R30" s="139"/>
    </row>
    <row r="31" spans="1:20" ht="26.25" thickBot="1" x14ac:dyDescent="0.3">
      <c r="A31" s="248"/>
      <c r="B31" s="261"/>
      <c r="C31" s="49" t="s">
        <v>78</v>
      </c>
      <c r="D31" s="74"/>
      <c r="E31" s="124">
        <v>0</v>
      </c>
      <c r="F31" s="162"/>
      <c r="G31" s="163"/>
      <c r="H31" s="124">
        <v>0</v>
      </c>
      <c r="I31" s="164"/>
      <c r="J31" s="165"/>
      <c r="K31" s="124">
        <v>0</v>
      </c>
      <c r="L31" s="162"/>
      <c r="M31" s="163"/>
      <c r="N31" s="124">
        <v>0</v>
      </c>
      <c r="O31" s="164"/>
      <c r="P31" s="149"/>
      <c r="Q31" s="150"/>
      <c r="R31" s="151"/>
    </row>
    <row r="32" spans="1:20" ht="20.45" customHeight="1" x14ac:dyDescent="0.25">
      <c r="A32" s="248"/>
      <c r="B32" s="72" t="s">
        <v>50</v>
      </c>
      <c r="C32" s="36"/>
      <c r="D32" s="86"/>
      <c r="E32" s="166">
        <v>50154</v>
      </c>
      <c r="F32" s="167"/>
      <c r="G32" s="168"/>
      <c r="H32" s="166">
        <v>12166</v>
      </c>
      <c r="I32" s="167"/>
      <c r="J32" s="168"/>
      <c r="K32" s="166">
        <v>34822</v>
      </c>
      <c r="L32" s="167"/>
      <c r="M32" s="168"/>
      <c r="N32" s="166">
        <v>31648</v>
      </c>
      <c r="O32" s="167"/>
      <c r="P32" s="169"/>
      <c r="Q32" s="170"/>
      <c r="R32" s="171"/>
      <c r="S32" s="221"/>
    </row>
    <row r="33" spans="1:19" ht="20.45" customHeight="1" thickBot="1" x14ac:dyDescent="0.3">
      <c r="A33" s="250"/>
      <c r="B33" s="73" t="s">
        <v>51</v>
      </c>
      <c r="C33" s="37"/>
      <c r="D33" s="87"/>
      <c r="E33" s="172">
        <v>454832</v>
      </c>
      <c r="F33" s="173"/>
      <c r="G33" s="174"/>
      <c r="H33" s="172">
        <v>71325</v>
      </c>
      <c r="I33" s="173"/>
      <c r="J33" s="174"/>
      <c r="K33" s="172">
        <v>288761</v>
      </c>
      <c r="L33" s="173"/>
      <c r="M33" s="174"/>
      <c r="N33" s="172">
        <v>217911</v>
      </c>
      <c r="O33" s="173"/>
      <c r="P33" s="175"/>
      <c r="Q33" s="176"/>
      <c r="R33" s="177"/>
    </row>
    <row r="34" spans="1:19" x14ac:dyDescent="0.25">
      <c r="B34" s="249" t="s">
        <v>52</v>
      </c>
      <c r="C34" s="249"/>
      <c r="D34" s="249"/>
      <c r="E34" s="249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20"/>
    </row>
    <row r="35" spans="1:19" x14ac:dyDescent="0.25">
      <c r="B35" s="8"/>
    </row>
  </sheetData>
  <mergeCells count="20">
    <mergeCell ref="B1:R1"/>
    <mergeCell ref="B2:R2"/>
    <mergeCell ref="A6:A7"/>
    <mergeCell ref="B6:B7"/>
    <mergeCell ref="C6:C7"/>
    <mergeCell ref="D6:F6"/>
    <mergeCell ref="G6:I6"/>
    <mergeCell ref="J6:L6"/>
    <mergeCell ref="M6:O6"/>
    <mergeCell ref="P6:R6"/>
    <mergeCell ref="A26:A28"/>
    <mergeCell ref="A29:A33"/>
    <mergeCell ref="B30:B31"/>
    <mergeCell ref="B34:R34"/>
    <mergeCell ref="A8:A15"/>
    <mergeCell ref="B8:B11"/>
    <mergeCell ref="B12:B15"/>
    <mergeCell ref="A16:A25"/>
    <mergeCell ref="B16:B18"/>
    <mergeCell ref="B19:B21"/>
  </mergeCells>
  <printOptions horizontalCentered="1"/>
  <pageMargins left="0.19685039370078741" right="0.19685039370078741" top="0.19685039370078741" bottom="0.62992125984251968" header="0.31496062992125984" footer="0.19685039370078741"/>
  <pageSetup paperSize="9" scale="70" orientation="landscape" horizontalDpi="4294967294" verticalDpi="200" r:id="rId1"/>
  <headerFooter>
    <oddFooter>&amp;L&amp;6OFICINA DE ESTADISTICA E INFORMATICA RED AREQUIPA CAYLLOMA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26"/>
  <sheetViews>
    <sheetView workbookViewId="0">
      <selection activeCell="C21" sqref="C21:C22"/>
    </sheetView>
  </sheetViews>
  <sheetFormatPr baseColWidth="10" defaultRowHeight="15" x14ac:dyDescent="0.25"/>
  <cols>
    <col min="1" max="1" width="4.28515625" customWidth="1"/>
    <col min="2" max="2" width="11.140625" customWidth="1"/>
    <col min="3" max="3" width="32.5703125" customWidth="1"/>
    <col min="4" max="4" width="34.7109375" customWidth="1"/>
    <col min="5" max="6" width="5.7109375" customWidth="1"/>
    <col min="7" max="7" width="5.5703125" customWidth="1"/>
    <col min="8" max="13" width="5.7109375" customWidth="1"/>
    <col min="14" max="14" width="8.42578125" style="217" customWidth="1"/>
    <col min="15" max="15" width="11.42578125" style="217"/>
  </cols>
  <sheetData>
    <row r="1" spans="1:22" ht="16.5" customHeight="1" thickBot="1" x14ac:dyDescent="0.35">
      <c r="A1" s="240" t="s">
        <v>90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</row>
    <row r="2" spans="1:22" ht="17.25" customHeight="1" thickBot="1" x14ac:dyDescent="0.35">
      <c r="A2" s="240" t="s">
        <v>22</v>
      </c>
      <c r="B2" s="240"/>
      <c r="C2" s="240"/>
      <c r="D2" s="240"/>
      <c r="E2" s="240"/>
      <c r="F2" s="240"/>
      <c r="G2" s="240"/>
      <c r="H2" s="240"/>
      <c r="I2" s="240"/>
      <c r="J2" s="240"/>
      <c r="K2" s="38" t="s">
        <v>42</v>
      </c>
      <c r="L2" s="238">
        <f>'ERRORES REFRACTIVOS'!G4</f>
        <v>0</v>
      </c>
      <c r="M2" s="43"/>
    </row>
    <row r="3" spans="1:22" ht="3.75" customHeight="1" thickBot="1" x14ac:dyDescent="0.35"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</row>
    <row r="4" spans="1:22" ht="18.75" customHeight="1" thickBot="1" x14ac:dyDescent="0.3">
      <c r="A4" s="12"/>
      <c r="B4" s="82">
        <f>'ERRORES REFRACTIVOS'!B4</f>
        <v>0</v>
      </c>
      <c r="D4" s="46" t="s">
        <v>43</v>
      </c>
      <c r="E4" s="44" t="s">
        <v>44</v>
      </c>
      <c r="F4" s="44" t="s">
        <v>45</v>
      </c>
      <c r="G4" s="44" t="s">
        <v>46</v>
      </c>
      <c r="H4" s="45" t="s">
        <v>47</v>
      </c>
      <c r="I4" s="3"/>
      <c r="J4" s="2" t="s">
        <v>10</v>
      </c>
      <c r="K4" s="7"/>
      <c r="L4" s="226">
        <f>'ERRORES REFRACTIVOS'!Q4</f>
        <v>0</v>
      </c>
      <c r="M4" s="225"/>
      <c r="N4" s="218"/>
      <c r="O4" s="218"/>
      <c r="P4" s="11"/>
      <c r="Q4" s="11"/>
      <c r="R4" s="3"/>
      <c r="S4" s="2"/>
      <c r="T4" s="5"/>
      <c r="U4" s="268"/>
      <c r="V4" s="268"/>
    </row>
    <row r="5" spans="1:22" ht="1.5" customHeight="1" thickBot="1" x14ac:dyDescent="0.35">
      <c r="C5" s="1"/>
      <c r="E5" s="33"/>
      <c r="F5" s="33"/>
      <c r="G5" s="33"/>
      <c r="H5" s="33"/>
    </row>
    <row r="6" spans="1:22" x14ac:dyDescent="0.25">
      <c r="A6" s="272"/>
      <c r="B6" s="273"/>
      <c r="C6" s="269" t="s">
        <v>23</v>
      </c>
      <c r="D6" s="247" t="s">
        <v>24</v>
      </c>
      <c r="E6" s="271" t="s">
        <v>3</v>
      </c>
      <c r="F6" s="241"/>
      <c r="G6" s="241"/>
      <c r="H6" s="271" t="s">
        <v>4</v>
      </c>
      <c r="I6" s="241"/>
      <c r="J6" s="246"/>
      <c r="K6" s="241" t="s">
        <v>79</v>
      </c>
      <c r="L6" s="241"/>
      <c r="M6" s="246"/>
    </row>
    <row r="7" spans="1:22" ht="12.75" customHeight="1" thickBot="1" x14ac:dyDescent="0.3">
      <c r="A7" s="274"/>
      <c r="B7" s="275"/>
      <c r="C7" s="270"/>
      <c r="D7" s="250"/>
      <c r="E7" s="25" t="s">
        <v>6</v>
      </c>
      <c r="F7" s="14" t="s">
        <v>7</v>
      </c>
      <c r="G7" s="27" t="s">
        <v>5</v>
      </c>
      <c r="H7" s="25" t="s">
        <v>6</v>
      </c>
      <c r="I7" s="14" t="s">
        <v>7</v>
      </c>
      <c r="J7" s="15" t="s">
        <v>5</v>
      </c>
      <c r="K7" s="20" t="s">
        <v>6</v>
      </c>
      <c r="L7" s="14" t="s">
        <v>7</v>
      </c>
      <c r="M7" s="15" t="s">
        <v>5</v>
      </c>
    </row>
    <row r="8" spans="1:22" ht="37.5" customHeight="1" thickBot="1" x14ac:dyDescent="0.4">
      <c r="A8" s="251" t="s">
        <v>33</v>
      </c>
      <c r="B8" s="251" t="s">
        <v>34</v>
      </c>
      <c r="C8" s="47" t="s">
        <v>37</v>
      </c>
      <c r="D8" s="89" t="s">
        <v>80</v>
      </c>
      <c r="E8" s="91"/>
      <c r="F8" s="178">
        <f>N8+O8</f>
        <v>891</v>
      </c>
      <c r="G8" s="179"/>
      <c r="H8" s="180"/>
      <c r="I8" s="181"/>
      <c r="J8" s="182"/>
      <c r="K8" s="183"/>
      <c r="L8" s="108"/>
      <c r="M8" s="184"/>
      <c r="N8" s="217">
        <v>58</v>
      </c>
      <c r="O8" s="217">
        <v>833</v>
      </c>
    </row>
    <row r="9" spans="1:22" ht="31.5" customHeight="1" thickBot="1" x14ac:dyDescent="0.4">
      <c r="A9" s="252"/>
      <c r="B9" s="252"/>
      <c r="C9" s="40" t="s">
        <v>11</v>
      </c>
      <c r="D9" s="21" t="s">
        <v>81</v>
      </c>
      <c r="E9" s="92"/>
      <c r="F9" s="185">
        <v>20</v>
      </c>
      <c r="G9" s="186"/>
      <c r="H9" s="187"/>
      <c r="I9" s="188"/>
      <c r="J9" s="189"/>
      <c r="K9" s="190"/>
      <c r="L9" s="108"/>
      <c r="M9" s="191"/>
    </row>
    <row r="10" spans="1:22" ht="24" thickBot="1" x14ac:dyDescent="0.4">
      <c r="A10" s="252"/>
      <c r="B10" s="252"/>
      <c r="C10" s="40" t="s">
        <v>12</v>
      </c>
      <c r="D10" s="21" t="s">
        <v>82</v>
      </c>
      <c r="E10" s="92"/>
      <c r="F10" s="185">
        <v>8</v>
      </c>
      <c r="G10" s="186"/>
      <c r="H10" s="187"/>
      <c r="I10" s="188"/>
      <c r="J10" s="189"/>
      <c r="K10" s="190"/>
      <c r="L10" s="108"/>
      <c r="M10" s="191"/>
    </row>
    <row r="11" spans="1:22" ht="26.25" thickBot="1" x14ac:dyDescent="0.4">
      <c r="A11" s="252"/>
      <c r="B11" s="253"/>
      <c r="C11" s="40" t="s">
        <v>14</v>
      </c>
      <c r="D11" s="21" t="s">
        <v>83</v>
      </c>
      <c r="E11" s="92"/>
      <c r="F11" s="185">
        <v>6</v>
      </c>
      <c r="G11" s="186"/>
      <c r="H11" s="187"/>
      <c r="I11" s="188"/>
      <c r="J11" s="189"/>
      <c r="K11" s="190"/>
      <c r="L11" s="108"/>
      <c r="M11" s="191"/>
      <c r="O11" s="219"/>
    </row>
    <row r="12" spans="1:22" ht="45.75" customHeight="1" thickBot="1" x14ac:dyDescent="0.4">
      <c r="A12" s="253"/>
      <c r="B12" s="39" t="s">
        <v>35</v>
      </c>
      <c r="C12" s="48" t="s">
        <v>13</v>
      </c>
      <c r="D12" s="90" t="s">
        <v>84</v>
      </c>
      <c r="E12" s="93"/>
      <c r="F12" s="192">
        <v>0</v>
      </c>
      <c r="G12" s="193"/>
      <c r="H12" s="194"/>
      <c r="I12" s="195"/>
      <c r="J12" s="196"/>
      <c r="K12" s="197"/>
      <c r="L12" s="108"/>
      <c r="M12" s="198"/>
      <c r="O12" s="219"/>
    </row>
    <row r="13" spans="1:22" ht="38.25" customHeight="1" thickBot="1" x14ac:dyDescent="0.3">
      <c r="A13" s="251" t="s">
        <v>36</v>
      </c>
      <c r="B13" s="251" t="s">
        <v>34</v>
      </c>
      <c r="C13" s="50" t="s">
        <v>37</v>
      </c>
      <c r="D13" s="89" t="s">
        <v>80</v>
      </c>
      <c r="E13" s="51"/>
      <c r="F13" s="181"/>
      <c r="G13" s="199"/>
      <c r="H13" s="200"/>
      <c r="I13" s="178">
        <f>N13+O13</f>
        <v>2208</v>
      </c>
      <c r="J13" s="184"/>
      <c r="K13" s="183"/>
      <c r="L13" s="108"/>
      <c r="M13" s="184"/>
      <c r="N13" s="217">
        <v>0</v>
      </c>
      <c r="O13" s="217">
        <v>2208</v>
      </c>
    </row>
    <row r="14" spans="1:22" ht="24.75" customHeight="1" thickBot="1" x14ac:dyDescent="0.3">
      <c r="A14" s="252"/>
      <c r="B14" s="252"/>
      <c r="C14" s="35" t="s">
        <v>11</v>
      </c>
      <c r="D14" s="21" t="s">
        <v>81</v>
      </c>
      <c r="E14" s="42"/>
      <c r="F14" s="188"/>
      <c r="G14" s="201"/>
      <c r="H14" s="202"/>
      <c r="I14" s="185">
        <v>550</v>
      </c>
      <c r="J14" s="191"/>
      <c r="K14" s="190"/>
      <c r="L14" s="108"/>
      <c r="M14" s="191"/>
    </row>
    <row r="15" spans="1:22" ht="27" customHeight="1" thickBot="1" x14ac:dyDescent="0.3">
      <c r="A15" s="252"/>
      <c r="B15" s="252"/>
      <c r="C15" s="35" t="s">
        <v>12</v>
      </c>
      <c r="D15" s="21" t="s">
        <v>82</v>
      </c>
      <c r="E15" s="42"/>
      <c r="F15" s="188"/>
      <c r="G15" s="201"/>
      <c r="H15" s="202"/>
      <c r="I15" s="185">
        <v>206</v>
      </c>
      <c r="J15" s="191"/>
      <c r="K15" s="190"/>
      <c r="L15" s="108"/>
      <c r="M15" s="191"/>
    </row>
    <row r="16" spans="1:22" ht="26.25" customHeight="1" thickBot="1" x14ac:dyDescent="0.3">
      <c r="A16" s="252"/>
      <c r="B16" s="253"/>
      <c r="C16" s="35" t="s">
        <v>14</v>
      </c>
      <c r="D16" s="21" t="s">
        <v>83</v>
      </c>
      <c r="E16" s="42"/>
      <c r="F16" s="188"/>
      <c r="G16" s="201"/>
      <c r="H16" s="202"/>
      <c r="I16" s="185">
        <v>57</v>
      </c>
      <c r="J16" s="191"/>
      <c r="K16" s="190"/>
      <c r="L16" s="108"/>
      <c r="M16" s="191"/>
      <c r="O16" s="219"/>
    </row>
    <row r="17" spans="1:15" ht="46.5" thickBot="1" x14ac:dyDescent="0.3">
      <c r="A17" s="253"/>
      <c r="B17" s="39" t="s">
        <v>35</v>
      </c>
      <c r="C17" s="52" t="s">
        <v>13</v>
      </c>
      <c r="D17" s="90" t="s">
        <v>84</v>
      </c>
      <c r="E17" s="53"/>
      <c r="F17" s="195"/>
      <c r="G17" s="203"/>
      <c r="H17" s="204"/>
      <c r="I17" s="192">
        <v>0</v>
      </c>
      <c r="J17" s="198"/>
      <c r="K17" s="197"/>
      <c r="L17" s="108"/>
      <c r="M17" s="198"/>
      <c r="O17" s="219"/>
    </row>
    <row r="18" spans="1:15" ht="51.75" thickBot="1" x14ac:dyDescent="0.4">
      <c r="A18" s="278" t="s">
        <v>38</v>
      </c>
      <c r="B18" s="279"/>
      <c r="C18" s="54" t="s">
        <v>41</v>
      </c>
      <c r="D18" s="49" t="s">
        <v>87</v>
      </c>
      <c r="E18" s="98"/>
      <c r="F18" s="205">
        <v>860</v>
      </c>
      <c r="G18" s="158"/>
      <c r="H18" s="159"/>
      <c r="I18" s="100">
        <v>834</v>
      </c>
      <c r="J18" s="160"/>
      <c r="K18" s="137"/>
      <c r="L18" s="138"/>
      <c r="M18" s="139"/>
    </row>
    <row r="19" spans="1:15" ht="51.75" thickBot="1" x14ac:dyDescent="0.4">
      <c r="A19" s="280"/>
      <c r="B19" s="281"/>
      <c r="C19" s="41" t="s">
        <v>40</v>
      </c>
      <c r="D19" s="21" t="s">
        <v>88</v>
      </c>
      <c r="E19" s="99"/>
      <c r="F19" s="110">
        <v>113</v>
      </c>
      <c r="G19" s="206"/>
      <c r="H19" s="207"/>
      <c r="I19" s="110">
        <v>116</v>
      </c>
      <c r="J19" s="208"/>
      <c r="K19" s="142"/>
      <c r="L19" s="138"/>
      <c r="M19" s="144"/>
    </row>
    <row r="20" spans="1:15" ht="26.25" customHeight="1" thickBot="1" x14ac:dyDescent="0.4">
      <c r="A20" s="282"/>
      <c r="B20" s="283"/>
      <c r="C20" s="29" t="s">
        <v>39</v>
      </c>
      <c r="D20" s="30" t="s">
        <v>85</v>
      </c>
      <c r="E20" s="95"/>
      <c r="F20" s="172">
        <v>16</v>
      </c>
      <c r="G20" s="173"/>
      <c r="H20" s="174"/>
      <c r="I20" s="172">
        <v>65</v>
      </c>
      <c r="J20" s="173"/>
      <c r="K20" s="209"/>
      <c r="L20" s="138"/>
      <c r="M20" s="210"/>
      <c r="N20" s="220"/>
    </row>
    <row r="21" spans="1:15" ht="18.75" customHeight="1" thickBot="1" x14ac:dyDescent="0.4">
      <c r="A21" s="55"/>
      <c r="B21" s="56"/>
      <c r="C21" s="276" t="s">
        <v>25</v>
      </c>
      <c r="D21" s="31" t="s">
        <v>77</v>
      </c>
      <c r="E21" s="94"/>
      <c r="F21" s="100">
        <v>0</v>
      </c>
      <c r="G21" s="158"/>
      <c r="H21" s="159"/>
      <c r="I21" s="100">
        <v>0</v>
      </c>
      <c r="J21" s="160"/>
      <c r="K21" s="137"/>
      <c r="L21" s="138"/>
      <c r="M21" s="139"/>
    </row>
    <row r="22" spans="1:15" ht="26.25" thickBot="1" x14ac:dyDescent="0.4">
      <c r="A22" s="55"/>
      <c r="B22" s="56"/>
      <c r="C22" s="277"/>
      <c r="D22" s="49" t="s">
        <v>78</v>
      </c>
      <c r="E22" s="96"/>
      <c r="F22" s="211"/>
      <c r="G22" s="212"/>
      <c r="H22" s="213"/>
      <c r="I22" s="211"/>
      <c r="J22" s="214"/>
      <c r="K22" s="215"/>
      <c r="L22" s="138"/>
      <c r="M22" s="216"/>
    </row>
    <row r="23" spans="1:15" ht="18" customHeight="1" thickBot="1" x14ac:dyDescent="0.4">
      <c r="A23" s="55"/>
      <c r="B23" s="56"/>
      <c r="C23" s="18" t="s">
        <v>20</v>
      </c>
      <c r="D23" s="22"/>
      <c r="E23" s="97"/>
      <c r="F23" s="166">
        <v>39548</v>
      </c>
      <c r="G23" s="167"/>
      <c r="H23" s="168"/>
      <c r="I23" s="166">
        <v>15958</v>
      </c>
      <c r="J23" s="167"/>
      <c r="K23" s="168"/>
      <c r="L23" s="108"/>
      <c r="M23" s="167"/>
      <c r="N23" s="221"/>
    </row>
    <row r="24" spans="1:15" ht="18" customHeight="1" thickBot="1" x14ac:dyDescent="0.4">
      <c r="A24" s="57"/>
      <c r="B24" s="58"/>
      <c r="C24" s="19" t="s">
        <v>21</v>
      </c>
      <c r="D24" s="23"/>
      <c r="E24" s="95"/>
      <c r="F24" s="228">
        <v>258874</v>
      </c>
      <c r="G24" s="173"/>
      <c r="H24" s="174"/>
      <c r="I24" s="228">
        <v>92102</v>
      </c>
      <c r="J24" s="173"/>
      <c r="K24" s="174"/>
      <c r="L24" s="108"/>
      <c r="M24" s="173"/>
    </row>
    <row r="25" spans="1:15" x14ac:dyDescent="0.25">
      <c r="C25" s="249" t="s">
        <v>53</v>
      </c>
      <c r="D25" s="249"/>
      <c r="E25" s="249"/>
      <c r="F25" s="249"/>
      <c r="G25" s="249"/>
      <c r="H25" s="249"/>
      <c r="I25" s="249"/>
      <c r="J25" s="249"/>
      <c r="K25" s="249"/>
      <c r="L25" s="249"/>
      <c r="M25" s="249"/>
      <c r="N25" s="220"/>
    </row>
    <row r="26" spans="1:15" x14ac:dyDescent="0.25">
      <c r="C26" s="8"/>
    </row>
  </sheetData>
  <mergeCells count="16">
    <mergeCell ref="A1:M1"/>
    <mergeCell ref="A2:J2"/>
    <mergeCell ref="U4:V4"/>
    <mergeCell ref="A6:B7"/>
    <mergeCell ref="C6:C7"/>
    <mergeCell ref="D6:D7"/>
    <mergeCell ref="E6:G6"/>
    <mergeCell ref="H6:J6"/>
    <mergeCell ref="K6:M6"/>
    <mergeCell ref="C25:M25"/>
    <mergeCell ref="A8:A12"/>
    <mergeCell ref="B8:B11"/>
    <mergeCell ref="A13:A17"/>
    <mergeCell ref="B13:B16"/>
    <mergeCell ref="A18:B20"/>
    <mergeCell ref="C21:C22"/>
  </mergeCells>
  <printOptions horizontalCentered="1"/>
  <pageMargins left="0.19685039370078741" right="0.19685039370078741" top="0.19685039370078741" bottom="0.62992125984251968" header="0.31496062992125984" footer="0.19685039370078741"/>
  <pageSetup paperSize="9" scale="85" orientation="landscape" horizontalDpi="4294967294" verticalDpi="0" r:id="rId1"/>
  <headerFooter>
    <oddFooter>&amp;L&amp;6OFICINA DE ESTADISTICA E INFORMATICA RED AREQUIPA CAYLLOMA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ERRORES REFRACTIVOS</vt:lpstr>
      <vt:lpstr>CATARATAS</vt:lpstr>
      <vt:lpstr>sis1</vt:lpstr>
      <vt:lpstr>sis2</vt:lpstr>
      <vt:lpstr>CATARATAS!Área_de_impresión</vt:lpstr>
      <vt:lpstr>'sis2'!Área_de_impresión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2015-01-28T00:51:47Z</dcterms:modified>
</cp:coreProperties>
</file>